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17 доходы и расходы\Дума\Исполнение за 2016 год\Проект решения Думы об исполнении за 2016 год\"/>
    </mc:Choice>
  </mc:AlternateContent>
  <bookViews>
    <workbookView xWindow="-15" yWindow="-15" windowWidth="9720" windowHeight="7320" tabRatio="605"/>
  </bookViews>
  <sheets>
    <sheet name="Прил. 2" sheetId="72" r:id="rId1"/>
  </sheets>
  <definedNames>
    <definedName name="_xlnm._FilterDatabase" localSheetId="0" hidden="1">'Прил. 2'!$A$7:$I$152</definedName>
    <definedName name="_xlnm.Print_Titles" localSheetId="0">'Прил. 2'!$6:$8</definedName>
    <definedName name="_xlnm.Print_Area" localSheetId="0">'Прил. 2'!$A$1:$E$152</definedName>
  </definedNames>
  <calcPr calcId="152511"/>
</workbook>
</file>

<file path=xl/calcChain.xml><?xml version="1.0" encoding="utf-8"?>
<calcChain xmlns="http://schemas.openxmlformats.org/spreadsheetml/2006/main">
  <c r="E102" i="72" l="1"/>
  <c r="E103" i="72"/>
  <c r="E104" i="72"/>
  <c r="E97" i="72"/>
  <c r="E98" i="72"/>
  <c r="E99" i="72"/>
  <c r="E100" i="72"/>
  <c r="E143" i="72"/>
  <c r="E78" i="72"/>
  <c r="E79" i="72"/>
  <c r="D73" i="72"/>
  <c r="D147" i="72" l="1"/>
  <c r="C147" i="72"/>
  <c r="C128" i="72"/>
  <c r="D128" i="72"/>
  <c r="E137" i="72"/>
  <c r="D68" i="72"/>
  <c r="D70" i="72"/>
  <c r="C70" i="72"/>
  <c r="D77" i="72"/>
  <c r="C77" i="72"/>
  <c r="D93" i="72"/>
  <c r="C150" i="72"/>
  <c r="C111" i="72"/>
  <c r="E107" i="72"/>
  <c r="E101" i="72"/>
  <c r="C87" i="72"/>
  <c r="E90" i="72"/>
  <c r="C62" i="72"/>
  <c r="E67" i="72"/>
  <c r="C66" i="72"/>
  <c r="E65" i="72"/>
  <c r="C27" i="72"/>
  <c r="E126" i="72"/>
  <c r="D59" i="72"/>
  <c r="D62" i="72"/>
  <c r="D87" i="72"/>
  <c r="D66" i="72"/>
  <c r="D150" i="72"/>
  <c r="E88" i="72"/>
  <c r="D61" i="72" l="1"/>
  <c r="C138" i="72"/>
  <c r="E136" i="72"/>
  <c r="E124" i="72"/>
  <c r="E118" i="72" l="1"/>
  <c r="D117" i="72"/>
  <c r="C117" i="72"/>
  <c r="E74" i="72" l="1"/>
  <c r="E66" i="72"/>
  <c r="C73" i="72"/>
  <c r="C72" i="72" s="1"/>
  <c r="E18" i="72"/>
  <c r="E19" i="72"/>
  <c r="E20" i="72"/>
  <c r="E21" i="72"/>
  <c r="D17" i="72"/>
  <c r="D16" i="72" s="1"/>
  <c r="C17" i="72"/>
  <c r="C16" i="72" s="1"/>
  <c r="C93" i="72" l="1"/>
  <c r="E16" i="72"/>
  <c r="E17" i="72"/>
  <c r="C84" i="72" l="1"/>
  <c r="D84" i="72"/>
  <c r="E84" i="72" l="1"/>
  <c r="E38" i="72"/>
  <c r="E37" i="72" s="1"/>
  <c r="D37" i="72"/>
  <c r="C37" i="72"/>
  <c r="D11" i="72" l="1"/>
  <c r="C11" i="72"/>
  <c r="D121" i="72"/>
  <c r="C121" i="72"/>
  <c r="E58" i="72" l="1"/>
  <c r="E106" i="72"/>
  <c r="E122" i="72"/>
  <c r="E119" i="72" l="1"/>
  <c r="C68" i="72"/>
  <c r="C61" i="72" s="1"/>
  <c r="E120" i="72" l="1"/>
  <c r="D113" i="72"/>
  <c r="C113" i="72"/>
  <c r="C110" i="72" s="1"/>
  <c r="E114" i="72"/>
  <c r="D111" i="72"/>
  <c r="E109" i="72"/>
  <c r="E108" i="72"/>
  <c r="D91" i="72"/>
  <c r="C91" i="72"/>
  <c r="D82" i="72"/>
  <c r="C82" i="72"/>
  <c r="E83" i="72"/>
  <c r="C59" i="72"/>
  <c r="C57" i="72" s="1"/>
  <c r="C49" i="72"/>
  <c r="D86" i="72" l="1"/>
  <c r="D81" i="72" s="1"/>
  <c r="D49" i="72"/>
  <c r="D48" i="72" s="1"/>
  <c r="D110" i="72"/>
  <c r="C86" i="72"/>
  <c r="C81" i="72" s="1"/>
  <c r="E91" i="72"/>
  <c r="E87" i="72"/>
  <c r="D46" i="72" l="1"/>
  <c r="D45" i="72" s="1"/>
  <c r="C46" i="72"/>
  <c r="C45" i="72" s="1"/>
  <c r="D40" i="72"/>
  <c r="C40" i="72"/>
  <c r="E146" i="72"/>
  <c r="D145" i="72"/>
  <c r="E144" i="72"/>
  <c r="E142" i="72"/>
  <c r="E141" i="72"/>
  <c r="E140" i="72"/>
  <c r="E139" i="72"/>
  <c r="D138" i="72"/>
  <c r="E135" i="72"/>
  <c r="E134" i="72"/>
  <c r="E133" i="72"/>
  <c r="E132" i="72"/>
  <c r="E131" i="72"/>
  <c r="E130" i="72"/>
  <c r="E129" i="72"/>
  <c r="E127" i="72"/>
  <c r="E125" i="72"/>
  <c r="E123" i="72"/>
  <c r="C145" i="72"/>
  <c r="E80" i="72"/>
  <c r="E35" i="72"/>
  <c r="D34" i="72"/>
  <c r="E32" i="72"/>
  <c r="D31" i="72"/>
  <c r="E30" i="72"/>
  <c r="E28" i="72"/>
  <c r="D27" i="72"/>
  <c r="E25" i="72"/>
  <c r="D24" i="72"/>
  <c r="C34" i="72"/>
  <c r="C31" i="72"/>
  <c r="C24" i="72"/>
  <c r="D72" i="72" l="1"/>
  <c r="D57" i="72" s="1"/>
  <c r="E73" i="72"/>
  <c r="C23" i="72"/>
  <c r="C22" i="72" s="1"/>
  <c r="D23" i="72"/>
  <c r="D116" i="72"/>
  <c r="D115" i="72" s="1"/>
  <c r="C116" i="72"/>
  <c r="C115" i="72" s="1"/>
  <c r="E46" i="72"/>
  <c r="E45" i="72" s="1"/>
  <c r="E13" i="72"/>
  <c r="E121" i="72"/>
  <c r="E128" i="72"/>
  <c r="E138" i="72"/>
  <c r="E145" i="72"/>
  <c r="E24" i="72"/>
  <c r="E31" i="72"/>
  <c r="E34" i="72"/>
  <c r="E27" i="72"/>
  <c r="E72" i="72" l="1"/>
  <c r="E23" i="72"/>
  <c r="D22" i="72"/>
  <c r="E22" i="72" l="1"/>
  <c r="D42" i="72"/>
  <c r="D39" i="72" s="1"/>
  <c r="C42" i="72"/>
  <c r="C39" i="72" s="1"/>
  <c r="E117" i="72" l="1"/>
  <c r="E113" i="72"/>
  <c r="E92" i="72"/>
  <c r="E86" i="72"/>
  <c r="E85" i="72"/>
  <c r="E82" i="72"/>
  <c r="E76" i="72"/>
  <c r="E69" i="72"/>
  <c r="E64" i="72"/>
  <c r="E63" i="72"/>
  <c r="E47" i="72"/>
  <c r="E44" i="72"/>
  <c r="E43" i="72"/>
  <c r="E42" i="72"/>
  <c r="E41" i="72"/>
  <c r="E40" i="72"/>
  <c r="E15" i="72"/>
  <c r="E14" i="72"/>
  <c r="E12" i="72"/>
  <c r="E11" i="72" l="1"/>
  <c r="C75" i="72"/>
  <c r="C48" i="72"/>
  <c r="C10" i="72"/>
  <c r="D10" i="72"/>
  <c r="D75" i="72"/>
  <c r="D9" i="72" l="1"/>
  <c r="C9" i="72"/>
  <c r="C152" i="72" s="1"/>
  <c r="E77" i="72"/>
  <c r="E75" i="72"/>
  <c r="E110" i="72"/>
  <c r="E93" i="72"/>
  <c r="E68" i="72"/>
  <c r="E62" i="72"/>
  <c r="E81" i="72"/>
  <c r="E39" i="72"/>
  <c r="E10" i="72"/>
  <c r="D152" i="72" l="1"/>
  <c r="E152" i="72" s="1"/>
  <c r="E61" i="72"/>
  <c r="E115" i="72"/>
  <c r="E116" i="72"/>
  <c r="E57" i="72" l="1"/>
  <c r="E9" i="72" l="1"/>
</calcChain>
</file>

<file path=xl/sharedStrings.xml><?xml version="1.0" encoding="utf-8"?>
<sst xmlns="http://schemas.openxmlformats.org/spreadsheetml/2006/main" count="297" uniqueCount="294">
  <si>
    <t xml:space="preserve">Субвенции   бюджетам муниципальных районов на выплату единовременного пособия при всех формах устройства детей, лишенных родительского попечения, в семью </t>
  </si>
  <si>
    <t>Субвенции бюджетам муниципальных районов на выполнение передаваемых полномочий субъектов Российской Федерации</t>
  </si>
  <si>
    <t>Иные межбюджетные трансферты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</si>
  <si>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</si>
  <si>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Налог на доходы физических лиц</t>
  </si>
  <si>
    <t>НАЛОГИ НА СОВОКУПНЫЙ ДОХОД</t>
  </si>
  <si>
    <t>Единый  налог  на  вмененный  доход для отдельных видов деятельности</t>
  </si>
  <si>
    <t>НАЛОГИ НА ИМУЩЕСТВО</t>
  </si>
  <si>
    <t>Налог на имущество физических лиц</t>
  </si>
  <si>
    <t>Земельный налог</t>
  </si>
  <si>
    <t>ПЛАТЕЖИ ПРИ ПОЛЬЗОВАНИИ ПРИРОДНЫМИ РЕСУРСАМИ</t>
  </si>
  <si>
    <t>Плата за негативное воздействие  на окружающую среду</t>
  </si>
  <si>
    <t>ДОХОДЫ ОТ ПРОДАЖИ МАТЕРИАЛЬНЫХ И НЕМАТЕРИАЛЬНЫХ АКТИВОВ</t>
  </si>
  <si>
    <t>ПРОЧИЕ НЕНАЛОГОВЫЕ ДОХОДЫ</t>
  </si>
  <si>
    <t>БЕЗВОЗМЕЗДНЫЕ ПОСТУПЛЕНИЯ</t>
  </si>
  <si>
    <t>ШТРАФЫ, САНКЦИИ, ВОЗМЕЩЕНИЕ
УЩЕРБА</t>
  </si>
  <si>
    <t xml:space="preserve">Код бюджетной классификации </t>
  </si>
  <si>
    <t>НАЛОГИ НА ПРИБЫЛЬ, ДОХОДЫ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</si>
  <si>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</si>
  <si>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</si>
  <si>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Налог, взимаемый  в связи с  применением упрощенной системы налогообложения</t>
  </si>
  <si>
    <t>Налог, взимаемый  с налогоплательщиков,
выбравших в качестве объекта налогообложения доходы</t>
  </si>
  <si>
    <t>Налог, взимаемый  с налогоплательщиков,
выбравших в качестве объекта налогообложения доходы, уменьшенные на величину расходов</t>
  </si>
  <si>
    <t xml:space="preserve">Единый  сельскохозяйственный налог  </t>
  </si>
  <si>
    <t>ЗАДОЛЖЕННОСТЬ И ПЕРЕРАСЧЕТЫ ПО ОТМЕНЕННЫМ НАЛОГАМ, СБОРАМ И ИНЫМ ОБЯЗАТЕЛЬНЫМ ПЛАТЕЖАМ</t>
  </si>
  <si>
    <t xml:space="preserve">Прочие безвозмездные поступления в  бюджеты муниципальных районов </t>
  </si>
  <si>
    <t>доходов, подвидов доходов, классификации операций сектора</t>
  </si>
  <si>
    <t xml:space="preserve">государственного управления, относящихся к доходам бюджета </t>
  </si>
  <si>
    <t xml:space="preserve"> 1 01 00000 00 0000 000</t>
  </si>
  <si>
    <t xml:space="preserve"> 1 01 02000 01 0000 110</t>
  </si>
  <si>
    <t xml:space="preserve"> 1 01 02010 01 0000 110</t>
  </si>
  <si>
    <t>НАЛОГОВЫЕ И НЕНАЛОГОВЫЕ  ДОХОДЫ</t>
  </si>
  <si>
    <t xml:space="preserve">Наименование  кода видов доходов </t>
  </si>
  <si>
    <t xml:space="preserve"> 1 01 02030 01 0000 110</t>
  </si>
  <si>
    <t xml:space="preserve"> 1 01 02040 01 0000 110</t>
  </si>
  <si>
    <t xml:space="preserve"> 1 05 00000 00 0000 000</t>
  </si>
  <si>
    <t xml:space="preserve"> 1 05 01000 00 0000 110</t>
  </si>
  <si>
    <t xml:space="preserve"> 1 06 00000 00 0000 000</t>
  </si>
  <si>
    <t xml:space="preserve"> 1 06 01000 00 0000 110</t>
  </si>
  <si>
    <t xml:space="preserve"> 1 06 01030 05 0000 110</t>
  </si>
  <si>
    <t xml:space="preserve"> 1 06 06000 00 0000 110</t>
  </si>
  <si>
    <t xml:space="preserve"> 1 08 00000 00 0000 000</t>
  </si>
  <si>
    <t xml:space="preserve"> 1 09 00000 00 0000 000</t>
  </si>
  <si>
    <t xml:space="preserve"> 1 11 00000 00 0000 000</t>
  </si>
  <si>
    <t xml:space="preserve"> 1 11 05000 00 0000 120</t>
  </si>
  <si>
    <t xml:space="preserve"> 1 11 05010 00 0000 120</t>
  </si>
  <si>
    <t xml:space="preserve"> 1 12 01000 01 0000 120</t>
  </si>
  <si>
    <t xml:space="preserve"> 1 12 00000 00 0000 000</t>
  </si>
  <si>
    <t xml:space="preserve"> 1 11 05035 05 0000 120</t>
  </si>
  <si>
    <t xml:space="preserve"> 1 11 05030 00 0000 120</t>
  </si>
  <si>
    <t xml:space="preserve"> 1 13 00000 00 0000 000</t>
  </si>
  <si>
    <t xml:space="preserve"> 1 14 00000 00 0000 000</t>
  </si>
  <si>
    <t xml:space="preserve"> 1 14 02000 00 0000 000</t>
  </si>
  <si>
    <t xml:space="preserve"> 1 14 06000 00 0000 430</t>
  </si>
  <si>
    <t xml:space="preserve"> 1 14 06013 05 0000 430</t>
  </si>
  <si>
    <t xml:space="preserve"> 1 16 00000 00 0000 000</t>
  </si>
  <si>
    <t xml:space="preserve"> 1 16 06000 01 0000 140</t>
  </si>
  <si>
    <t xml:space="preserve"> 1 16 28000 01 0000 140</t>
  </si>
  <si>
    <t xml:space="preserve"> 1 17 00000 00 0000 000</t>
  </si>
  <si>
    <t xml:space="preserve"> 2 00 00000 00 0000 000</t>
  </si>
  <si>
    <t xml:space="preserve"> 2 02 00000 00 0000 000</t>
  </si>
  <si>
    <t xml:space="preserve"> 2 02 01000 00 0000 151</t>
  </si>
  <si>
    <t xml:space="preserve"> 2 02 01003 05 0000 151</t>
  </si>
  <si>
    <t xml:space="preserve"> 2 02 02000 00 0000 151</t>
  </si>
  <si>
    <t xml:space="preserve"> 2 02 02077 05 0000 151</t>
  </si>
  <si>
    <t xml:space="preserve"> 2 02 02999 05 0000 151</t>
  </si>
  <si>
    <t xml:space="preserve"> 2 02 03000 00 0000 151</t>
  </si>
  <si>
    <t xml:space="preserve"> 2 02  03003 05 0000 151</t>
  </si>
  <si>
    <t xml:space="preserve"> 2 02 03015 05 0000 151</t>
  </si>
  <si>
    <t xml:space="preserve"> 2 02 03020 05 0000 151</t>
  </si>
  <si>
    <t xml:space="preserve"> 2 02 03024 05 0000 151</t>
  </si>
  <si>
    <t xml:space="preserve"> 2 02 03029 05 0000 151</t>
  </si>
  <si>
    <t xml:space="preserve"> 2 02 04000 00 0000 151</t>
  </si>
  <si>
    <t xml:space="preserve"> 2 02 04012 05 0000 151</t>
  </si>
  <si>
    <t xml:space="preserve"> 2 02 04014 05 0000 151</t>
  </si>
  <si>
    <t xml:space="preserve"> 2 02 04999 05 0000 151</t>
  </si>
  <si>
    <t xml:space="preserve"> 2 07 05000 05 0000 180</t>
  </si>
  <si>
    <t xml:space="preserve"> 1 00 00000 00 0000 000</t>
  </si>
  <si>
    <t xml:space="preserve">                                                        </t>
  </si>
  <si>
    <t>ГОСУДАРСТВЕННАЯ ПОШЛИНА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</si>
  <si>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</si>
  <si>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 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</si>
  <si>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</si>
  <si>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Безвозмездные поступления от других бюджетов бюджетной системы Российской Федерации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</si>
  <si>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</si>
  <si>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</si>
  <si>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</si>
  <si>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 xml:space="preserve"> 1 14 06025 05 0000 430</t>
  </si>
  <si>
    <t xml:space="preserve"> 2 02 03070 05 0000 151</t>
  </si>
  <si>
    <t xml:space="preserve"> 1 09 04000 00 0000 110</t>
  </si>
  <si>
    <t>Налоги на имущество</t>
  </si>
  <si>
    <t xml:space="preserve"> 1 09 07000 00 0000 110</t>
  </si>
  <si>
    <t>Прочие налоги и сборы (по отмененным местным налогам и сборам)</t>
  </si>
  <si>
    <t xml:space="preserve"> 1 11 03000 00 0000 120</t>
  </si>
  <si>
    <t>Проценты, полученные от предоставления бюджетных кредитов внутри страны</t>
  </si>
  <si>
    <t xml:space="preserve"> 1 14 01000 00 0000 410</t>
  </si>
  <si>
    <t>Доходы от продажи квартир</t>
  </si>
  <si>
    <t xml:space="preserve"> 1 17 01000 00 0000 180</t>
  </si>
  <si>
    <t>Невыясненные поступления</t>
  </si>
  <si>
    <t xml:space="preserve"> 1 17 05000 00 0000 180</t>
  </si>
  <si>
    <t xml:space="preserve">Прочие неналоговые доходы  </t>
  </si>
  <si>
    <t xml:space="preserve"> 2 02 04025 05 0000 151</t>
  </si>
  <si>
    <t>Исполнено           за год                   (тыс. рублей)</t>
  </si>
  <si>
    <t>% исполнения к уточненному плану года</t>
  </si>
  <si>
    <t>Уточненный план года                   (тыс. рублей)</t>
  </si>
  <si>
    <t>ДОХОДЫ ОТ ИСПОЛЬЗОВАНИЯ
ИУЩЕСТВА, НАХОДЯЩЕГОСЯ  
В ГОСУДАРСТВЕННОЙ И МУНИЦИПАЛЬНОЙ СОБСТВЕННОСТИ</t>
  </si>
  <si>
    <t xml:space="preserve"> 2 02  03007 05 0000 151</t>
  </si>
  <si>
    <t>Налог, взимаемый  с налогоплательщиков,
выбравших в качестве объекта налогообложения доходы, уменьшенные на величину расходов(за налоговые периоды, истекшие до 1 января 2011 года)</t>
  </si>
  <si>
    <t>Единый  налог  на  вмененный  доход для отдельных видов деятельности        (за налоговые периоды, истекшие до 1 января 2011 года)</t>
  </si>
  <si>
    <t>Единый сельскохозяйственный налог(за налоговые периоды, истекшие до 1 января 2011 года)</t>
  </si>
  <si>
    <t xml:space="preserve"> 1 05 01011 01 0000 110</t>
  </si>
  <si>
    <t xml:space="preserve"> 1 05 01012 01 0000 110</t>
  </si>
  <si>
    <t xml:space="preserve"> 1 05 01021 01 0000 110</t>
  </si>
  <si>
    <t xml:space="preserve"> 1 05 01022 01 0000 110</t>
  </si>
  <si>
    <t xml:space="preserve"> 1 05 01050 01 0000 110</t>
  </si>
  <si>
    <t xml:space="preserve"> 1 05 02010 02 0000 110</t>
  </si>
  <si>
    <t xml:space="preserve"> 1 05 02020 02 0000 110</t>
  </si>
  <si>
    <t xml:space="preserve"> 1 05 03010 01 0000 110</t>
  </si>
  <si>
    <t xml:space="preserve"> 1 05 03020 01 0000 110</t>
  </si>
  <si>
    <t>Государственная пошлина по делам,
рассматриваемым в судах общей юрисдикции, мировыми судьями (за исключением Верховного Суда Российской Федерации)</t>
  </si>
  <si>
    <t xml:space="preserve"> 1 08 03010 01 0000 110</t>
  </si>
  <si>
    <t>Прочие поступления от использования имущества 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</si>
  <si>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 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</si>
  <si>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1 11 09040 00 0000 120</t>
  </si>
  <si>
    <t xml:space="preserve"> 1 11 09045 05 0000 120</t>
  </si>
  <si>
    <t>Доходы  от реализации 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</si>
  <si>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Прочие дотации бюджетам муниципальных районов</t>
  </si>
  <si>
    <t xml:space="preserve"> 2 02 01999 05 0000 151</t>
  </si>
  <si>
    <t>Прочие межбюджетные трансферты, передаваемые бюджетам муниципальных районов</t>
  </si>
  <si>
    <t>ПРОЧИЕ БЕЗВОЗМЕЗДНЫЕ ПОСТУПЛЕНИЯ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</si>
  <si>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</si>
  <si>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2 02 02041 05 0000 151</t>
  </si>
  <si>
    <t xml:space="preserve"> 2 18 00000 00 0000 000</t>
  </si>
  <si>
    <t xml:space="preserve"> 2 19 00000 00 0000 000</t>
  </si>
  <si>
    <t xml:space="preserve"> 2 19 05000 05 0000 151</t>
  </si>
  <si>
    <t xml:space="preserve">ИТОГО </t>
  </si>
  <si>
    <t xml:space="preserve"> 1 01 02020 01 0000 110</t>
  </si>
  <si>
    <t xml:space="preserve"> 1 08 03000 01 0000 110</t>
  </si>
  <si>
    <t xml:space="preserve">Государственная пошлина по делам,
рассматриваемым в судах общей юрисдикции, мировыми судьями </t>
  </si>
  <si>
    <t xml:space="preserve"> 1 09 04050 00 0000 110</t>
  </si>
  <si>
    <t>Земельный налог (по обязательствам, возникшим до 1 января 2006 года)</t>
  </si>
  <si>
    <t>Налог на рекламу,  мобилизуемый на территориях муниципальных районов</t>
  </si>
  <si>
    <t>Налог на рекламу</t>
  </si>
  <si>
    <t xml:space="preserve"> 1 09 07010 00 0000 110</t>
  </si>
  <si>
    <t xml:space="preserve"> 1 09 07030 00 0000 110</t>
  </si>
  <si>
    <t>Прочие местные налоги и сборы, мобилизуемые на территориях муниципальных районов</t>
  </si>
  <si>
    <t xml:space="preserve"> 1 09 07050 00 0000 110</t>
  </si>
  <si>
    <t>Прочие местные налоги и сборы</t>
  </si>
  <si>
    <t xml:space="preserve"> 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</si>
  <si>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</si>
  <si>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 xml:space="preserve"> 1 11 09000 00 0000 120</t>
  </si>
  <si>
    <t>Прочие доходы от использования имущества  и прав,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</si>
  <si>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1 14 01050 05 0000 410</t>
  </si>
  <si>
    <t>Доходы от продажи квартир, находящихся в собственности муниципальных районов</t>
  </si>
  <si>
    <t xml:space="preserve"> 1 14 06010 00 0000 430</t>
  </si>
  <si>
    <t xml:space="preserve">Доходы от продажи земельных участков, государственная собственность на которые не разграничена </t>
  </si>
  <si>
    <t xml:space="preserve"> 1 14 06020 00 0000 430</t>
  </si>
  <si>
    <t xml:space="preserve"> 1 16 03010 01 0000 140</t>
  </si>
  <si>
    <t xml:space="preserve"> 1 16 03030 01 0000 140</t>
  </si>
  <si>
    <t xml:space="preserve"> 1 16 21050 05 0000 140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</si>
  <si>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</si>
  <si>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Денежные взыскания (штрафы) за нарушение  законодательства в области охраны окружающей среды </t>
  </si>
  <si>
    <t xml:space="preserve">Денежные взыскания (штрафы) за нарушение земельного законодательства </t>
  </si>
  <si>
    <t xml:space="preserve"> 1 16 25010 01 0000 140</t>
  </si>
  <si>
    <t xml:space="preserve"> 1 16 25060 01 0000 140</t>
  </si>
  <si>
    <t xml:space="preserve"> 1 16 25050 01 0000 140</t>
  </si>
  <si>
    <t xml:space="preserve"> 1 16 90050 05 0000 140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</si>
  <si>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</si>
  <si>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1 17 01050 05 0000 180</t>
  </si>
  <si>
    <t>Невыясненные поступления, зачисляемые в бюджеты муниципальных районов</t>
  </si>
  <si>
    <t xml:space="preserve"> 1 17 05050 05 0000 180</t>
  </si>
  <si>
    <t xml:space="preserve">Прочие неналоговые доходы бюджетов муниципальных районов  </t>
  </si>
  <si>
    <t xml:space="preserve"> 1 16 43000 01 0000 140</t>
  </si>
  <si>
    <t xml:space="preserve"> 2 02 01009 05 0000 151</t>
  </si>
  <si>
    <t>Дотации  бюджетам муниципальных районов на поощрение достижения наилучших показателей деятельности органов местного самоуправления</t>
  </si>
  <si>
    <t xml:space="preserve"> 2 02 02008 05 0000 151</t>
  </si>
  <si>
    <t>Субсидии бюджетам муниципальных районов на обеспечение жильем молодых семей</t>
  </si>
  <si>
    <t xml:space="preserve"> 2 02 02051 05 0000 151</t>
  </si>
  <si>
    <t>Субсидии бюджетам муниципальных районов на реализацию федеральных целевых программ</t>
  </si>
  <si>
    <t xml:space="preserve"> 1 16 33050 05 0000 140</t>
  </si>
  <si>
    <t xml:space="preserve"> 1 14 02053 05 0000 410</t>
  </si>
  <si>
    <t xml:space="preserve"> 1 14 06013 10 0000 430</t>
  </si>
  <si>
    <t>св 100</t>
  </si>
  <si>
    <t>Налог на доходы физических лиц с доходов, источником которых является 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</si>
  <si>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 xml:space="preserve"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</si>
  <si>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</si>
  <si>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</si>
  <si>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1 05 04000 02 0000 110</t>
  </si>
  <si>
    <t>1 05 04020 02 0000 110</t>
  </si>
  <si>
    <t xml:space="preserve"> 1 11 05013 05 0000 120</t>
  </si>
  <si>
    <t xml:space="preserve"> 1 11 05013 10 0000 120</t>
  </si>
  <si>
    <t xml:space="preserve">Денежные взыскания (штрафы) за нарушение  законодательства Российской Федерации о недрах  </t>
  </si>
  <si>
    <t>Денежные взыскания (штрафы) за нарушение законодательства Российской Федерации обадминистративных правонарушениях, предусмотренные статьей 20.25 Кодекса Российской Федерации об административныхправонарушениях</t>
  </si>
  <si>
    <t>Субвенции бюджетам муниципальных районов на составление (изменение ) списков кандидатов в присяжные заседатели федеральных судов общей юрисдикции в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</si>
  <si>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</si>
  <si>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</si>
  <si>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Прочие доходы от оказания платных услуг (работ) получателями средств бюджетов муниципальных районов</t>
  </si>
  <si>
    <t>2 02 03119 05 0000 151</t>
  </si>
  <si>
    <t>1 11 05013 13 0000 120</t>
  </si>
  <si>
    <t xml:space="preserve"> 1 11 05020 00 0000 120</t>
  </si>
  <si>
    <t>1 11 05025 05 0000 120</t>
  </si>
  <si>
    <t>1 14 06013 13 0000 430</t>
  </si>
  <si>
    <t xml:space="preserve"> 1 16 23052 05 0000 140</t>
  </si>
  <si>
    <t>1 16 35030 05 0000 140</t>
  </si>
  <si>
    <t>2 02 02215 05 0000 151</t>
  </si>
  <si>
    <t xml:space="preserve"> 2 02 04052 05 0000 151</t>
  </si>
  <si>
    <t xml:space="preserve"> 1 06 06033 05 0000 110</t>
  </si>
  <si>
    <t xml:space="preserve"> 1 06 06043 05 0000 110</t>
  </si>
  <si>
    <t>Налог, взимаемый  с налогоплательщиков,
выбравших в качестве объекта налогообложения доходы (за налоговые периоды, истекшие до 1 января 2011 года)</t>
  </si>
  <si>
    <t xml:space="preserve"> 2 02 04053 05 0000 151</t>
  </si>
  <si>
    <t>Земельный налог с физических лиц, обладающих земельным участком, расположенным в границах межселенных территорий</t>
  </si>
  <si>
    <t xml:space="preserve"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
</t>
  </si>
  <si>
    <t xml:space="preserve">Межбюджетные трансферты, передаваемые бюджетам муниципальных районов на государственную поддержку лучших работников муниципальных учреждений культуры, находящихся на территориях сельских поселений
</t>
  </si>
  <si>
    <t xml:space="preserve"> 1 09 07053 05 0000 110</t>
  </si>
  <si>
    <t xml:space="preserve"> 1 16 30014 01 0000 140</t>
  </si>
  <si>
    <t xml:space="preserve"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
</t>
  </si>
  <si>
    <t xml:space="preserve">ДОХОДЫ ОТ ОКАЗАНИЯ ПЛАТНЫХ УСЛУГ (РАБОТ) И КОМПЕНСАЦИИ ЗАТРАТ ГОСУДАРСТВА
</t>
  </si>
  <si>
    <t xml:space="preserve"> 1 05 01010 01 0000 110</t>
  </si>
  <si>
    <t xml:space="preserve"> 1 05 01020 01 0000 110</t>
  </si>
  <si>
    <t xml:space="preserve"> 1 05 02000 02 0000 110</t>
  </si>
  <si>
    <t xml:space="preserve"> 1 05 03000 01 0000 110</t>
  </si>
  <si>
    <t xml:space="preserve"> 1 11 01050 05 0000 120</t>
  </si>
  <si>
    <t xml:space="preserve">1 13 01995 05 0000 130
</t>
  </si>
  <si>
    <t xml:space="preserve">1 13 02995 05 0000 130
</t>
  </si>
  <si>
    <t xml:space="preserve"> 1 16 30030 01 0000 140</t>
  </si>
  <si>
    <t xml:space="preserve"> 2 07 00000 00 0000 000</t>
  </si>
  <si>
    <t>Доходы бюджета Нижневартовского района за 2016 год по кодам видов</t>
  </si>
  <si>
    <t>1 13 02065 05 0000 130</t>
  </si>
  <si>
    <t>1 11 05 314 13 0000 120</t>
  </si>
  <si>
    <t>1 11 05300 00 0000 120</t>
  </si>
  <si>
    <t xml:space="preserve"> 1 16 08000 01 0000 140</t>
  </si>
  <si>
    <t>2 02 03121 05 0000 151</t>
  </si>
  <si>
    <t xml:space="preserve"> 2 18 05000 05 0000 151</t>
  </si>
  <si>
    <t>2 18 05000 05 0000 180</t>
  </si>
  <si>
    <t xml:space="preserve"> 1 09 07013 05 0000 110</t>
  </si>
  <si>
    <t>1 03 00000 00 0000 000</t>
  </si>
  <si>
    <t>1 03 02000 01 0000 110</t>
  </si>
  <si>
    <t>1 03 02230 01 0000 110</t>
  </si>
  <si>
    <t xml:space="preserve"> 1 03 02240 01 0000 110</t>
  </si>
  <si>
    <t xml:space="preserve"> 1 03 02250 01 0000 110</t>
  </si>
  <si>
    <t xml:space="preserve"> 1 03 02260 01 0000 110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</si>
  <si>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</si>
  <si>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</si>
  <si>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</si>
  <si>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</si>
  <si>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</si>
  <si>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 от продажи земельных участков, находящихся в государственной и муниципальной собственности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</si>
  <si>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</si>
  <si>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</si>
  <si>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</si>
  <si>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</si>
  <si>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</si>
  <si>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</si>
  <si>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</si>
  <si>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</si>
  <si>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Земельный налог с организаций, обладающих земельным участком, расположенным в границах межселенных территорий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</si>
  <si>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</si>
  <si>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</si>
  <si>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</si>
  <si>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</si>
  <si>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</si>
  <si>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</si>
  <si>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</si>
  <si>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Доходы, поступающие в порядке возмещения расходов, понесенных в связи с эксплуатацией имущества муниципальных районов</t>
  </si>
  <si>
    <t>Прочие  доходы  от  компенсации   затрат бюджетов муниципальных районов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</si>
  <si>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</si>
  <si>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</si>
  <si>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</si>
  <si>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Доходы от продажи земельных участков, государственная собственность на которые разграничена (за исключением земельных участков  бюджетных и автономных учреждений) </t>
  </si>
  <si>
    <t>Доходы от продажи земельных участков, находящихся в собственности муниципальных районов(за исключением земельных участков муниципальных бюджетных и автономных учреждений)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</si>
  <si>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</si>
  <si>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</si>
  <si>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</si>
  <si>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</si>
  <si>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муниципальных районов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</si>
  <si>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</si>
  <si>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>Прочие денежные взыскания (штрафы) за правонарушения в области дорожного движения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</si>
  <si>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</si>
  <si>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Суммы по искам о возмещении вреда, причиненного окружающей среде, подлежащие зачислению в бюджеты муниципальных районов</t>
  </si>
  <si>
    <t>Дотации бюджетам бюджетной системы Российской Федерации</t>
  </si>
  <si>
    <t>Дотации бюджетам муниципальных районов на поддержку мер по обеспечению сбалансированности бюджетов</t>
  </si>
  <si>
    <t>Субсидии бюджетам бюджетной системы Российской Федерации (межбюджетные субсидии)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</si>
  <si>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</si>
  <si>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муниципальных районов на на софинансирование капитальных вложений в объекты муниципальной собственности</t>
  </si>
  <si>
    <t>Прочие субсидии бюджетам муниципальных районов</t>
  </si>
  <si>
    <t>Субвенции бюджетам бюджетной системы Российской Федерации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</si>
  <si>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</si>
  <si>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</si>
  <si>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проведение Всероссийской сельскохозяйственной переписи в 2016 году</t>
  </si>
  <si>
    <t>Межбюджетные трансферты, передаваемые бюджетам муниципальных районов на государственную поддержку муниципальных учреждений культуры, находящихся на территориях сельских поселений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</si>
  <si>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</si>
  <si>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организациями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</si>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</sst>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0.00000"/>
    <numFmt numFmtId="167" formatCode="#,##0.000"/>
  </numFmts>
  <fonts count="20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  <charset val="204"/>
    </font>
    <font>
      <b/>
      <sz val="14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  <charset val="204"/>
    </font>
    <font>
      <sz val="12"/>
      <name val="Times New Roman"/>
      <family val="1"/>
    </font>
    <font>
      <sz val="12"/>
      <name val="Times New Roman"/>
      <family val="1"/>
      <charset val="204"/>
    </font>
    <font>
      <sz val="12"/>
      <color indexed="63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</font>
    <font>
      <sz val="10"/>
      <name val="Times New Roman"/>
      <family val="1"/>
      <charset val="204"/>
    </font>
    <font>
      <sz val="16"/>
      <name val="Times New Roman"/>
      <family val="1"/>
    </font>
    <font>
      <b/>
      <i/>
      <sz val="16"/>
      <name val="Times New Roman"/>
      <family val="1"/>
    </font>
    <font>
      <i/>
      <sz val="16"/>
      <name val="Times New Roman"/>
      <family val="1"/>
    </font>
    <font>
      <b/>
      <sz val="24"/>
      <color rgb="FFFF0000"/>
      <name val="Times New Roman"/>
      <family val="1"/>
      <charset val="204"/>
    </font>
    <font>
      <b/>
      <sz val="12"/>
      <color indexed="63"/>
      <name val="Times New Roman"/>
      <family val="1"/>
      <charset val="204"/>
    </font>
    <font>
      <i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16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8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0" fontId="1" fillId="0" borderId="0" xfId="0" applyFont="1" applyFill="1"/>
    <xf numFmtId="0" fontId="6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top"/>
    </xf>
    <xf numFmtId="164" fontId="6" fillId="0" borderId="1" xfId="0" applyNumberFormat="1" applyFont="1" applyFill="1" applyBorder="1" applyAlignment="1">
      <alignment vertical="top"/>
    </xf>
    <xf numFmtId="164" fontId="9" fillId="0" borderId="1" xfId="0" applyNumberFormat="1" applyFont="1" applyFill="1" applyBorder="1" applyAlignment="1">
      <alignment vertical="top"/>
    </xf>
    <xf numFmtId="165" fontId="8" fillId="0" borderId="1" xfId="0" applyNumberFormat="1" applyFont="1" applyBorder="1" applyAlignment="1">
      <alignment vertical="top"/>
    </xf>
    <xf numFmtId="164" fontId="8" fillId="0" borderId="1" xfId="0" applyNumberFormat="1" applyFont="1" applyFill="1" applyBorder="1" applyAlignment="1">
      <alignment vertical="top"/>
    </xf>
    <xf numFmtId="0" fontId="6" fillId="0" borderId="1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top"/>
    </xf>
    <xf numFmtId="0" fontId="11" fillId="0" borderId="1" xfId="0" applyFont="1" applyFill="1" applyBorder="1" applyAlignment="1">
      <alignment horizontal="center" vertical="top"/>
    </xf>
    <xf numFmtId="165" fontId="11" fillId="0" borderId="1" xfId="0" applyNumberFormat="1" applyFont="1" applyFill="1" applyBorder="1" applyAlignment="1">
      <alignment vertical="top"/>
    </xf>
    <xf numFmtId="164" fontId="11" fillId="0" borderId="1" xfId="0" applyNumberFormat="1" applyFont="1" applyFill="1" applyBorder="1" applyAlignment="1">
      <alignment vertical="top"/>
    </xf>
    <xf numFmtId="164" fontId="9" fillId="0" borderId="1" xfId="0" applyNumberFormat="1" applyFont="1" applyBorder="1" applyAlignment="1">
      <alignment vertical="top"/>
    </xf>
    <xf numFmtId="165" fontId="9" fillId="0" borderId="1" xfId="0" applyNumberFormat="1" applyFont="1" applyBorder="1" applyAlignment="1">
      <alignment vertical="top"/>
    </xf>
    <xf numFmtId="0" fontId="12" fillId="0" borderId="1" xfId="0" applyFont="1" applyFill="1" applyBorder="1" applyAlignment="1">
      <alignment horizontal="center" vertical="top"/>
    </xf>
    <xf numFmtId="0" fontId="12" fillId="0" borderId="1" xfId="0" applyFont="1" applyFill="1" applyBorder="1" applyAlignment="1">
      <alignment vertical="top" wrapText="1"/>
    </xf>
    <xf numFmtId="164" fontId="8" fillId="0" borderId="1" xfId="0" applyNumberFormat="1" applyFont="1" applyBorder="1" applyAlignment="1">
      <alignment vertical="top"/>
    </xf>
    <xf numFmtId="164" fontId="12" fillId="0" borderId="1" xfId="0" applyNumberFormat="1" applyFont="1" applyBorder="1" applyAlignment="1">
      <alignment vertical="top"/>
    </xf>
    <xf numFmtId="0" fontId="8" fillId="0" borderId="1" xfId="0" applyNumberFormat="1" applyFont="1" applyBorder="1" applyAlignment="1">
      <alignment vertical="top" wrapText="1"/>
    </xf>
    <xf numFmtId="164" fontId="6" fillId="0" borderId="1" xfId="0" applyNumberFormat="1" applyFont="1" applyBorder="1" applyAlignment="1">
      <alignment vertical="top"/>
    </xf>
    <xf numFmtId="165" fontId="6" fillId="0" borderId="1" xfId="0" applyNumberFormat="1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vertical="top" wrapText="1"/>
    </xf>
    <xf numFmtId="49" fontId="8" fillId="0" borderId="1" xfId="1" applyNumberFormat="1" applyFont="1" applyFill="1" applyBorder="1" applyAlignment="1" applyProtection="1">
      <alignment horizontal="center" vertical="top" wrapText="1"/>
      <protection hidden="1"/>
    </xf>
    <xf numFmtId="0" fontId="8" fillId="0" borderId="1" xfId="1" applyNumberFormat="1" applyFont="1" applyFill="1" applyBorder="1" applyAlignment="1" applyProtection="1">
      <alignment vertical="top" wrapText="1"/>
      <protection hidden="1"/>
    </xf>
    <xf numFmtId="3" fontId="8" fillId="0" borderId="1" xfId="0" applyNumberFormat="1" applyFont="1" applyBorder="1" applyAlignment="1">
      <alignment vertical="top"/>
    </xf>
    <xf numFmtId="0" fontId="1" fillId="0" borderId="1" xfId="0" applyFont="1" applyFill="1" applyBorder="1" applyAlignment="1">
      <alignment horizontal="left" vertical="top"/>
    </xf>
    <xf numFmtId="0" fontId="11" fillId="0" borderId="1" xfId="0" applyFont="1" applyFill="1" applyBorder="1" applyAlignment="1">
      <alignment vertical="top"/>
    </xf>
    <xf numFmtId="164" fontId="11" fillId="0" borderId="1" xfId="0" applyNumberFormat="1" applyFont="1" applyBorder="1" applyAlignment="1">
      <alignment vertical="top"/>
    </xf>
    <xf numFmtId="166" fontId="9" fillId="0" borderId="1" xfId="2" applyNumberFormat="1" applyFont="1" applyFill="1" applyBorder="1" applyAlignment="1" applyProtection="1">
      <alignment horizontal="left" wrapText="1"/>
      <protection hidden="1"/>
    </xf>
    <xf numFmtId="166" fontId="9" fillId="0" borderId="1" xfId="3" applyNumberFormat="1" applyFont="1" applyFill="1" applyBorder="1" applyAlignment="1" applyProtection="1">
      <alignment horizontal="left" wrapText="1"/>
      <protection hidden="1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vertical="top" wrapText="1"/>
    </xf>
    <xf numFmtId="164" fontId="9" fillId="2" borderId="1" xfId="0" applyNumberFormat="1" applyFont="1" applyFill="1" applyBorder="1" applyAlignment="1">
      <alignment vertical="top"/>
    </xf>
    <xf numFmtId="165" fontId="8" fillId="2" borderId="1" xfId="0" applyNumberFormat="1" applyFont="1" applyFill="1" applyBorder="1" applyAlignment="1">
      <alignment vertical="top"/>
    </xf>
    <xf numFmtId="165" fontId="9" fillId="2" borderId="1" xfId="0" applyNumberFormat="1" applyFont="1" applyFill="1" applyBorder="1" applyAlignment="1">
      <alignment vertical="top"/>
    </xf>
    <xf numFmtId="164" fontId="10" fillId="2" borderId="1" xfId="0" applyNumberFormat="1" applyFont="1" applyFill="1" applyBorder="1" applyAlignment="1">
      <alignment vertical="top"/>
    </xf>
    <xf numFmtId="0" fontId="8" fillId="0" borderId="1" xfId="0" applyFont="1" applyFill="1" applyBorder="1" applyAlignment="1">
      <alignment wrapText="1"/>
    </xf>
    <xf numFmtId="0" fontId="11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wrapText="1"/>
    </xf>
    <xf numFmtId="0" fontId="8" fillId="0" borderId="1" xfId="0" applyFont="1" applyBorder="1" applyAlignment="1">
      <alignment horizontal="center" vertical="top" wrapText="1"/>
    </xf>
    <xf numFmtId="0" fontId="1" fillId="0" borderId="0" xfId="0" applyFont="1" applyBorder="1"/>
    <xf numFmtId="167" fontId="13" fillId="3" borderId="0" xfId="0" applyNumberFormat="1" applyFont="1" applyFill="1" applyBorder="1"/>
    <xf numFmtId="164" fontId="13" fillId="3" borderId="0" xfId="0" applyNumberFormat="1" applyFont="1" applyFill="1" applyBorder="1"/>
    <xf numFmtId="167" fontId="13" fillId="0" borderId="0" xfId="0" applyNumberFormat="1" applyFont="1" applyFill="1" applyBorder="1"/>
    <xf numFmtId="164" fontId="13" fillId="0" borderId="0" xfId="0" applyNumberFormat="1" applyFont="1" applyFill="1" applyBorder="1"/>
    <xf numFmtId="4" fontId="9" fillId="3" borderId="1" xfId="0" applyNumberFormat="1" applyFont="1" applyFill="1" applyBorder="1"/>
    <xf numFmtId="165" fontId="9" fillId="0" borderId="1" xfId="0" applyNumberFormat="1" applyFont="1" applyBorder="1" applyAlignment="1">
      <alignment horizontal="right"/>
    </xf>
    <xf numFmtId="164" fontId="8" fillId="3" borderId="1" xfId="0" applyNumberFormat="1" applyFont="1" applyFill="1" applyBorder="1" applyAlignment="1">
      <alignment vertical="top"/>
    </xf>
    <xf numFmtId="0" fontId="8" fillId="3" borderId="1" xfId="0" applyFont="1" applyFill="1" applyBorder="1" applyAlignment="1">
      <alignment vertical="top" wrapText="1"/>
    </xf>
    <xf numFmtId="164" fontId="14" fillId="3" borderId="0" xfId="0" applyNumberFormat="1" applyFont="1" applyFill="1" applyBorder="1"/>
    <xf numFmtId="164" fontId="14" fillId="3" borderId="0" xfId="0" applyNumberFormat="1" applyFont="1" applyFill="1"/>
    <xf numFmtId="0" fontId="1" fillId="3" borderId="0" xfId="0" applyFont="1" applyFill="1"/>
    <xf numFmtId="0" fontId="9" fillId="3" borderId="1" xfId="0" applyFont="1" applyFill="1" applyBorder="1" applyAlignment="1">
      <alignment horizontal="center" vertical="top"/>
    </xf>
    <xf numFmtId="0" fontId="8" fillId="3" borderId="1" xfId="0" applyFont="1" applyFill="1" applyBorder="1" applyAlignment="1">
      <alignment horizontal="center" vertical="top"/>
    </xf>
    <xf numFmtId="164" fontId="6" fillId="3" borderId="1" xfId="0" applyNumberFormat="1" applyFont="1" applyFill="1" applyBorder="1" applyAlignment="1">
      <alignment vertical="top"/>
    </xf>
    <xf numFmtId="164" fontId="9" fillId="3" borderId="1" xfId="0" applyNumberFormat="1" applyFont="1" applyFill="1" applyBorder="1" applyAlignment="1">
      <alignment vertical="top"/>
    </xf>
    <xf numFmtId="164" fontId="15" fillId="3" borderId="0" xfId="0" applyNumberFormat="1" applyFont="1" applyFill="1"/>
    <xf numFmtId="164" fontId="16" fillId="3" borderId="0" xfId="0" applyNumberFormat="1" applyFont="1" applyFill="1"/>
    <xf numFmtId="0" fontId="8" fillId="0" borderId="1" xfId="0" applyFont="1" applyBorder="1" applyAlignment="1">
      <alignment wrapText="1"/>
    </xf>
    <xf numFmtId="0" fontId="8" fillId="0" borderId="1" xfId="0" applyNumberFormat="1" applyFont="1" applyBorder="1" applyAlignment="1" applyProtection="1">
      <alignment vertical="top" wrapText="1"/>
      <protection locked="0"/>
    </xf>
    <xf numFmtId="0" fontId="8" fillId="3" borderId="1" xfId="1" applyNumberFormat="1" applyFont="1" applyFill="1" applyBorder="1" applyAlignment="1" applyProtection="1">
      <alignment vertical="top" wrapText="1"/>
      <protection hidden="1"/>
    </xf>
    <xf numFmtId="166" fontId="9" fillId="3" borderId="1" xfId="1" applyNumberFormat="1" applyFont="1" applyFill="1" applyBorder="1" applyAlignment="1" applyProtection="1">
      <alignment vertical="top" wrapText="1"/>
      <protection hidden="1"/>
    </xf>
    <xf numFmtId="166" fontId="8" fillId="0" borderId="1" xfId="0" applyNumberFormat="1" applyFont="1" applyFill="1" applyBorder="1" applyAlignment="1">
      <alignment vertical="top" wrapText="1"/>
    </xf>
    <xf numFmtId="166" fontId="9" fillId="0" borderId="1" xfId="0" applyNumberFormat="1" applyFont="1" applyBorder="1" applyAlignment="1">
      <alignment vertical="top" wrapText="1"/>
    </xf>
    <xf numFmtId="164" fontId="1" fillId="0" borderId="0" xfId="0" applyNumberFormat="1" applyFont="1" applyFill="1"/>
    <xf numFmtId="3" fontId="8" fillId="3" borderId="1" xfId="0" applyNumberFormat="1" applyFont="1" applyFill="1" applyBorder="1" applyAlignment="1">
      <alignment vertical="top"/>
    </xf>
    <xf numFmtId="0" fontId="17" fillId="0" borderId="0" xfId="0" applyFont="1" applyFill="1"/>
    <xf numFmtId="164" fontId="18" fillId="0" borderId="1" xfId="0" applyNumberFormat="1" applyFont="1" applyFill="1" applyBorder="1" applyAlignment="1">
      <alignment vertical="top"/>
    </xf>
    <xf numFmtId="4" fontId="11" fillId="3" borderId="1" xfId="0" applyNumberFormat="1" applyFont="1" applyFill="1" applyBorder="1"/>
    <xf numFmtId="164" fontId="11" fillId="3" borderId="1" xfId="0" applyNumberFormat="1" applyFont="1" applyFill="1" applyBorder="1"/>
    <xf numFmtId="165" fontId="11" fillId="0" borderId="1" xfId="0" applyNumberFormat="1" applyFont="1" applyBorder="1" applyAlignment="1">
      <alignment horizontal="right"/>
    </xf>
    <xf numFmtId="165" fontId="11" fillId="0" borderId="1" xfId="0" applyNumberFormat="1" applyFont="1" applyBorder="1" applyAlignment="1">
      <alignment vertical="top"/>
    </xf>
    <xf numFmtId="164" fontId="11" fillId="3" borderId="1" xfId="0" applyNumberFormat="1" applyFont="1" applyFill="1" applyBorder="1" applyAlignment="1">
      <alignment vertical="top"/>
    </xf>
    <xf numFmtId="0" fontId="11" fillId="0" borderId="1" xfId="0" applyFont="1" applyBorder="1" applyAlignment="1">
      <alignment vertical="top" wrapText="1"/>
    </xf>
    <xf numFmtId="0" fontId="11" fillId="3" borderId="1" xfId="0" applyFont="1" applyFill="1" applyBorder="1" applyAlignment="1">
      <alignment horizontal="center" vertical="top"/>
    </xf>
    <xf numFmtId="0" fontId="19" fillId="3" borderId="1" xfId="0" applyFont="1" applyFill="1" applyBorder="1" applyAlignment="1">
      <alignment horizontal="center" vertical="top"/>
    </xf>
    <xf numFmtId="0" fontId="19" fillId="0" borderId="1" xfId="0" applyFont="1" applyFill="1" applyBorder="1" applyAlignment="1">
      <alignment vertical="top" wrapText="1"/>
    </xf>
    <xf numFmtId="164" fontId="19" fillId="3" borderId="1" xfId="0" applyNumberFormat="1" applyFont="1" applyFill="1" applyBorder="1" applyAlignment="1">
      <alignment vertical="top"/>
    </xf>
    <xf numFmtId="165" fontId="19" fillId="0" borderId="1" xfId="0" applyNumberFormat="1" applyFont="1" applyBorder="1" applyAlignment="1">
      <alignment vertical="top"/>
    </xf>
    <xf numFmtId="0" fontId="19" fillId="3" borderId="1" xfId="0" applyFont="1" applyFill="1" applyBorder="1" applyAlignment="1">
      <alignment vertical="top" wrapText="1"/>
    </xf>
    <xf numFmtId="0" fontId="19" fillId="0" borderId="1" xfId="0" applyFont="1" applyFill="1" applyBorder="1" applyAlignment="1">
      <alignment horizontal="center" vertical="top"/>
    </xf>
    <xf numFmtId="164" fontId="19" fillId="0" borderId="1" xfId="0" applyNumberFormat="1" applyFont="1" applyFill="1" applyBorder="1" applyAlignment="1">
      <alignment vertical="top"/>
    </xf>
    <xf numFmtId="0" fontId="11" fillId="4" borderId="1" xfId="0" applyFont="1" applyFill="1" applyBorder="1" applyAlignment="1">
      <alignment horizontal="center" vertical="top"/>
    </xf>
    <xf numFmtId="0" fontId="11" fillId="4" borderId="1" xfId="0" applyFont="1" applyFill="1" applyBorder="1" applyAlignment="1">
      <alignment vertical="top" wrapText="1"/>
    </xf>
    <xf numFmtId="164" fontId="11" fillId="4" borderId="1" xfId="0" applyNumberFormat="1" applyFont="1" applyFill="1" applyBorder="1" applyAlignment="1">
      <alignment vertical="top"/>
    </xf>
    <xf numFmtId="165" fontId="11" fillId="4" borderId="1" xfId="0" applyNumberFormat="1" applyFont="1" applyFill="1" applyBorder="1" applyAlignment="1">
      <alignment vertical="top"/>
    </xf>
    <xf numFmtId="0" fontId="11" fillId="2" borderId="1" xfId="0" applyFont="1" applyFill="1" applyBorder="1" applyAlignment="1">
      <alignment horizontal="center" vertical="top"/>
    </xf>
    <xf numFmtId="0" fontId="11" fillId="2" borderId="1" xfId="0" applyFont="1" applyFill="1" applyBorder="1" applyAlignment="1">
      <alignment vertical="top" wrapText="1"/>
    </xf>
    <xf numFmtId="164" fontId="11" fillId="2" borderId="1" xfId="0" applyNumberFormat="1" applyFont="1" applyFill="1" applyBorder="1" applyAlignment="1">
      <alignment vertical="top"/>
    </xf>
    <xf numFmtId="0" fontId="11" fillId="3" borderId="1" xfId="0" applyFont="1" applyFill="1" applyBorder="1" applyAlignment="1">
      <alignment vertical="top" wrapText="1"/>
    </xf>
    <xf numFmtId="165" fontId="11" fillId="3" borderId="1" xfId="0" applyNumberFormat="1" applyFont="1" applyFill="1" applyBorder="1" applyAlignment="1">
      <alignment vertical="top"/>
    </xf>
    <xf numFmtId="3" fontId="11" fillId="2" borderId="1" xfId="0" applyNumberFormat="1" applyFont="1" applyFill="1" applyBorder="1" applyAlignment="1">
      <alignment vertical="top"/>
    </xf>
    <xf numFmtId="164" fontId="11" fillId="2" borderId="1" xfId="0" applyNumberFormat="1" applyFont="1" applyFill="1" applyBorder="1" applyAlignment="1" applyProtection="1">
      <alignment vertical="top"/>
      <protection locked="0"/>
    </xf>
    <xf numFmtId="0" fontId="8" fillId="0" borderId="1" xfId="0" applyNumberFormat="1" applyFont="1" applyFill="1" applyBorder="1" applyAlignment="1">
      <alignment vertical="top" wrapText="1"/>
    </xf>
    <xf numFmtId="164" fontId="9" fillId="3" borderId="1" xfId="0" applyNumberFormat="1" applyFont="1" applyFill="1" applyBorder="1"/>
    <xf numFmtId="164" fontId="12" fillId="3" borderId="1" xfId="0" applyNumberFormat="1" applyFont="1" applyFill="1" applyBorder="1" applyAlignment="1">
      <alignment vertical="top"/>
    </xf>
    <xf numFmtId="164" fontId="8" fillId="3" borderId="1" xfId="0" applyNumberFormat="1" applyFont="1" applyFill="1" applyBorder="1" applyAlignment="1" applyProtection="1">
      <alignment vertical="top"/>
      <protection locked="0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</cellXfs>
  <cellStyles count="7">
    <cellStyle name="Обычный" xfId="0" builtinId="0"/>
    <cellStyle name="Обычный 2 2" xfId="3"/>
    <cellStyle name="Обычный 2 3" xfId="2"/>
    <cellStyle name="Обычный 2 4" xfId="4"/>
    <cellStyle name="Обычный 2 5" xfId="5"/>
    <cellStyle name="Обычный 2 6" xfId="6"/>
    <cellStyle name="Обычный_Tmp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7"/>
  <sheetViews>
    <sheetView tabSelected="1" zoomScale="75" zoomScaleNormal="75" workbookViewId="0">
      <selection activeCell="A12" sqref="A12"/>
    </sheetView>
  </sheetViews>
  <sheetFormatPr defaultRowHeight="20.25" x14ac:dyDescent="0.3"/>
  <cols>
    <col min="1" max="1" width="25.7109375" style="5" customWidth="1"/>
    <col min="2" max="2" width="53.5703125" style="6" customWidth="1"/>
    <col min="3" max="3" width="14.42578125" style="6" customWidth="1"/>
    <col min="4" max="4" width="14.28515625" style="6" customWidth="1"/>
    <col min="5" max="5" width="15.42578125" style="1" customWidth="1"/>
    <col min="6" max="6" width="18.85546875" style="64" customWidth="1"/>
    <col min="7" max="16384" width="9.140625" style="1"/>
  </cols>
  <sheetData>
    <row r="1" spans="1:9" ht="18" customHeight="1" x14ac:dyDescent="0.3">
      <c r="A1" s="5" t="s">
        <v>78</v>
      </c>
    </row>
    <row r="2" spans="1:9" ht="18" customHeight="1" x14ac:dyDescent="0.3">
      <c r="A2" s="115" t="s">
        <v>226</v>
      </c>
      <c r="B2" s="115"/>
      <c r="C2" s="115"/>
      <c r="D2" s="115"/>
    </row>
    <row r="3" spans="1:9" ht="18" customHeight="1" x14ac:dyDescent="0.3">
      <c r="A3" s="115" t="s">
        <v>26</v>
      </c>
      <c r="B3" s="115"/>
      <c r="C3" s="115"/>
      <c r="D3" s="115"/>
    </row>
    <row r="4" spans="1:9" ht="18" customHeight="1" x14ac:dyDescent="0.3">
      <c r="A4" s="115" t="s">
        <v>27</v>
      </c>
      <c r="B4" s="115"/>
      <c r="C4" s="115"/>
      <c r="D4" s="115"/>
    </row>
    <row r="5" spans="1:9" ht="18" customHeight="1" x14ac:dyDescent="0.3"/>
    <row r="6" spans="1:9" ht="25.5" customHeight="1" x14ac:dyDescent="0.3">
      <c r="A6" s="113" t="s">
        <v>16</v>
      </c>
      <c r="B6" s="114" t="s">
        <v>32</v>
      </c>
      <c r="C6" s="111" t="s">
        <v>104</v>
      </c>
      <c r="D6" s="111" t="s">
        <v>102</v>
      </c>
      <c r="E6" s="111" t="s">
        <v>103</v>
      </c>
    </row>
    <row r="7" spans="1:9" ht="42" customHeight="1" x14ac:dyDescent="0.3">
      <c r="A7" s="113"/>
      <c r="B7" s="114"/>
      <c r="C7" s="112"/>
      <c r="D7" s="112"/>
      <c r="E7" s="112"/>
    </row>
    <row r="8" spans="1:9" ht="13.5" customHeight="1" x14ac:dyDescent="0.3">
      <c r="A8" s="4">
        <v>1</v>
      </c>
      <c r="B8" s="4">
        <v>2</v>
      </c>
      <c r="C8" s="4">
        <v>3</v>
      </c>
      <c r="D8" s="4">
        <v>4</v>
      </c>
      <c r="E8" s="4">
        <v>5</v>
      </c>
    </row>
    <row r="9" spans="1:9" x14ac:dyDescent="0.3">
      <c r="A9" s="16" t="s">
        <v>77</v>
      </c>
      <c r="B9" s="7" t="s">
        <v>31</v>
      </c>
      <c r="C9" s="12">
        <f>C10+C22+C39+C45+C48+C57+C75+C77+C81+C93+C110+C16</f>
        <v>1926910.8</v>
      </c>
      <c r="D9" s="12">
        <f>D10+D16+D22+D39+D45+D48+D57+D75+D77+D81+D93+D110</f>
        <v>2062608.361</v>
      </c>
      <c r="E9" s="19">
        <f>D9/C9*100</f>
        <v>107.0422336622951</v>
      </c>
    </row>
    <row r="10" spans="1:9" s="65" customFormat="1" x14ac:dyDescent="0.3">
      <c r="A10" s="42" t="s">
        <v>28</v>
      </c>
      <c r="B10" s="43" t="s">
        <v>17</v>
      </c>
      <c r="C10" s="44">
        <f>C11</f>
        <v>1284418</v>
      </c>
      <c r="D10" s="44">
        <f>D11</f>
        <v>1303303.379</v>
      </c>
      <c r="E10" s="45">
        <f>D10/C10*100</f>
        <v>101.47034524586232</v>
      </c>
      <c r="F10" s="64"/>
    </row>
    <row r="11" spans="1:9" x14ac:dyDescent="0.3">
      <c r="A11" s="18" t="s">
        <v>29</v>
      </c>
      <c r="B11" s="10" t="s">
        <v>4</v>
      </c>
      <c r="C11" s="81">
        <f>C12+C13+C14+C15</f>
        <v>1284418</v>
      </c>
      <c r="D11" s="81">
        <f t="shared" ref="D11:E11" si="0">D12+D13+D14+D15</f>
        <v>1303303.379</v>
      </c>
      <c r="E11" s="81">
        <f t="shared" si="0"/>
        <v>420.23369467217742</v>
      </c>
    </row>
    <row r="12" spans="1:9" ht="95.25" x14ac:dyDescent="0.3">
      <c r="A12" s="11" t="s">
        <v>30</v>
      </c>
      <c r="B12" s="48" t="s">
        <v>183</v>
      </c>
      <c r="C12" s="15">
        <v>1264354</v>
      </c>
      <c r="D12" s="61">
        <v>1275716.8049999999</v>
      </c>
      <c r="E12" s="14">
        <f t="shared" ref="E12:E107" si="1">D12/C12*100</f>
        <v>100.89870439766078</v>
      </c>
    </row>
    <row r="13" spans="1:9" ht="141.75" x14ac:dyDescent="0.3">
      <c r="A13" s="11" t="s">
        <v>136</v>
      </c>
      <c r="B13" s="107" t="s">
        <v>184</v>
      </c>
      <c r="C13" s="15">
        <v>208</v>
      </c>
      <c r="D13" s="61">
        <v>212.982</v>
      </c>
      <c r="E13" s="14">
        <f t="shared" ref="E13" si="2">D13/C13*100</f>
        <v>102.39519230769231</v>
      </c>
    </row>
    <row r="14" spans="1:9" ht="63" x14ac:dyDescent="0.3">
      <c r="A14" s="11" t="s">
        <v>33</v>
      </c>
      <c r="B14" s="9" t="s">
        <v>247</v>
      </c>
      <c r="C14" s="15">
        <v>662</v>
      </c>
      <c r="D14" s="61">
        <v>509.60399999999998</v>
      </c>
      <c r="E14" s="14">
        <f t="shared" si="1"/>
        <v>76.979456193353471</v>
      </c>
    </row>
    <row r="15" spans="1:9" ht="110.25" x14ac:dyDescent="0.3">
      <c r="A15" s="11" t="s">
        <v>34</v>
      </c>
      <c r="B15" s="76" t="s">
        <v>248</v>
      </c>
      <c r="C15" s="15">
        <v>19194</v>
      </c>
      <c r="D15" s="61">
        <v>26863.988000000001</v>
      </c>
      <c r="E15" s="14">
        <f t="shared" si="1"/>
        <v>139.96034177347087</v>
      </c>
      <c r="F15" s="63"/>
      <c r="G15" s="54"/>
      <c r="H15" s="54"/>
      <c r="I15" s="54"/>
    </row>
    <row r="16" spans="1:9" s="65" customFormat="1" ht="47.25" x14ac:dyDescent="0.3">
      <c r="A16" s="42" t="s">
        <v>235</v>
      </c>
      <c r="B16" s="43" t="s">
        <v>194</v>
      </c>
      <c r="C16" s="44">
        <f>C17</f>
        <v>30770</v>
      </c>
      <c r="D16" s="44">
        <f t="shared" ref="D16" si="3">D17</f>
        <v>30855.655999999999</v>
      </c>
      <c r="E16" s="46">
        <f t="shared" si="1"/>
        <v>100.27837504062398</v>
      </c>
      <c r="F16" s="64"/>
    </row>
    <row r="17" spans="1:9" ht="47.25" x14ac:dyDescent="0.3">
      <c r="A17" s="49" t="s">
        <v>236</v>
      </c>
      <c r="B17" s="10" t="s">
        <v>195</v>
      </c>
      <c r="C17" s="82">
        <f>C18+C19+C20+C21</f>
        <v>30770</v>
      </c>
      <c r="D17" s="83">
        <f t="shared" ref="D17" si="4">D18+D19+D20+D21</f>
        <v>30855.655999999999</v>
      </c>
      <c r="E17" s="84">
        <f t="shared" si="1"/>
        <v>100.27837504062398</v>
      </c>
      <c r="F17" s="63"/>
      <c r="G17" s="55"/>
      <c r="H17" s="56"/>
      <c r="I17" s="54"/>
    </row>
    <row r="18" spans="1:9" ht="94.5" x14ac:dyDescent="0.3">
      <c r="A18" s="51" t="s">
        <v>237</v>
      </c>
      <c r="B18" s="8" t="s">
        <v>249</v>
      </c>
      <c r="C18" s="59">
        <v>9923</v>
      </c>
      <c r="D18" s="108">
        <v>10548.286</v>
      </c>
      <c r="E18" s="60">
        <f t="shared" si="1"/>
        <v>106.30138063085761</v>
      </c>
      <c r="F18" s="63"/>
      <c r="G18" s="57"/>
      <c r="H18" s="58"/>
      <c r="I18" s="54"/>
    </row>
    <row r="19" spans="1:9" ht="110.25" x14ac:dyDescent="0.3">
      <c r="A19" s="51" t="s">
        <v>238</v>
      </c>
      <c r="B19" s="8" t="s">
        <v>250</v>
      </c>
      <c r="C19" s="59">
        <v>154</v>
      </c>
      <c r="D19" s="108">
        <v>161.01499999999999</v>
      </c>
      <c r="E19" s="60">
        <f t="shared" si="1"/>
        <v>104.5551948051948</v>
      </c>
      <c r="F19" s="63"/>
      <c r="G19" s="57"/>
      <c r="H19" s="58"/>
      <c r="I19" s="54"/>
    </row>
    <row r="20" spans="1:9" ht="94.5" x14ac:dyDescent="0.3">
      <c r="A20" s="51" t="s">
        <v>239</v>
      </c>
      <c r="B20" s="8" t="s">
        <v>251</v>
      </c>
      <c r="C20" s="59">
        <v>20693</v>
      </c>
      <c r="D20" s="108">
        <v>21708.697</v>
      </c>
      <c r="E20" s="60">
        <f t="shared" si="1"/>
        <v>104.90840864060311</v>
      </c>
      <c r="F20" s="63"/>
      <c r="G20" s="57"/>
      <c r="H20" s="58"/>
      <c r="I20" s="54"/>
    </row>
    <row r="21" spans="1:9" ht="94.5" x14ac:dyDescent="0.3">
      <c r="A21" s="51" t="s">
        <v>240</v>
      </c>
      <c r="B21" s="8" t="s">
        <v>252</v>
      </c>
      <c r="C21" s="59">
        <v>0</v>
      </c>
      <c r="D21" s="108">
        <v>-1562.3420000000001</v>
      </c>
      <c r="E21" s="60" t="e">
        <f t="shared" si="1"/>
        <v>#DIV/0!</v>
      </c>
      <c r="F21" s="63"/>
      <c r="G21" s="57"/>
      <c r="H21" s="58"/>
      <c r="I21" s="54"/>
    </row>
    <row r="22" spans="1:9" s="65" customFormat="1" x14ac:dyDescent="0.3">
      <c r="A22" s="42" t="s">
        <v>35</v>
      </c>
      <c r="B22" s="43" t="s">
        <v>5</v>
      </c>
      <c r="C22" s="44">
        <f>C23+C31+C34+C37</f>
        <v>52528</v>
      </c>
      <c r="D22" s="44">
        <f>D23+D31+D34+D37</f>
        <v>52835.023999999998</v>
      </c>
      <c r="E22" s="46">
        <f t="shared" si="1"/>
        <v>100.58449588790739</v>
      </c>
      <c r="F22" s="64"/>
    </row>
    <row r="23" spans="1:9" ht="31.5" x14ac:dyDescent="0.3">
      <c r="A23" s="18" t="s">
        <v>36</v>
      </c>
      <c r="B23" s="10" t="s">
        <v>20</v>
      </c>
      <c r="C23" s="39">
        <f>C24+C27+C30</f>
        <v>40839</v>
      </c>
      <c r="D23" s="39">
        <f>D24+D27+D30</f>
        <v>40756.21</v>
      </c>
      <c r="E23" s="85">
        <f t="shared" si="1"/>
        <v>99.797277112563961</v>
      </c>
    </row>
    <row r="24" spans="1:9" ht="47.25" x14ac:dyDescent="0.3">
      <c r="A24" s="23" t="s">
        <v>217</v>
      </c>
      <c r="B24" s="24" t="s">
        <v>21</v>
      </c>
      <c r="C24" s="25">
        <f>C25+C26</f>
        <v>32454</v>
      </c>
      <c r="D24" s="25">
        <f t="shared" ref="D24" si="5">D25+D26</f>
        <v>31834.259000000002</v>
      </c>
      <c r="E24" s="14">
        <f t="shared" si="1"/>
        <v>98.09040179947003</v>
      </c>
    </row>
    <row r="25" spans="1:9" ht="47.25" x14ac:dyDescent="0.3">
      <c r="A25" s="11" t="s">
        <v>110</v>
      </c>
      <c r="B25" s="9" t="s">
        <v>21</v>
      </c>
      <c r="C25" s="25">
        <v>32453</v>
      </c>
      <c r="D25" s="61">
        <v>31830.827000000001</v>
      </c>
      <c r="E25" s="14">
        <f t="shared" si="1"/>
        <v>98.082849043231761</v>
      </c>
    </row>
    <row r="26" spans="1:9" ht="63" x14ac:dyDescent="0.3">
      <c r="A26" s="11" t="s">
        <v>111</v>
      </c>
      <c r="B26" s="9" t="s">
        <v>208</v>
      </c>
      <c r="C26" s="25">
        <v>1</v>
      </c>
      <c r="D26" s="61">
        <v>3.4319999999999999</v>
      </c>
      <c r="E26" s="14"/>
    </row>
    <row r="27" spans="1:9" ht="47.25" x14ac:dyDescent="0.3">
      <c r="A27" s="23" t="s">
        <v>218</v>
      </c>
      <c r="B27" s="24" t="s">
        <v>22</v>
      </c>
      <c r="C27" s="25">
        <f>C28+C29</f>
        <v>6033</v>
      </c>
      <c r="D27" s="61">
        <f t="shared" ref="D27" si="6">D28+D29</f>
        <v>7025.4229999999998</v>
      </c>
      <c r="E27" s="14">
        <f t="shared" si="1"/>
        <v>116.44990883474225</v>
      </c>
    </row>
    <row r="28" spans="1:9" ht="78.75" x14ac:dyDescent="0.3">
      <c r="A28" s="11" t="s">
        <v>112</v>
      </c>
      <c r="B28" s="9" t="s">
        <v>253</v>
      </c>
      <c r="C28" s="25">
        <v>6032</v>
      </c>
      <c r="D28" s="61">
        <v>7023.7269999999999</v>
      </c>
      <c r="E28" s="14">
        <f t="shared" si="1"/>
        <v>116.44109748010609</v>
      </c>
    </row>
    <row r="29" spans="1:9" ht="78.75" x14ac:dyDescent="0.3">
      <c r="A29" s="11" t="s">
        <v>113</v>
      </c>
      <c r="B29" s="9" t="s">
        <v>107</v>
      </c>
      <c r="C29" s="25">
        <v>1</v>
      </c>
      <c r="D29" s="61">
        <v>1.696</v>
      </c>
      <c r="E29" s="14"/>
    </row>
    <row r="30" spans="1:9" ht="47.25" x14ac:dyDescent="0.3">
      <c r="A30" s="23" t="s">
        <v>114</v>
      </c>
      <c r="B30" s="24" t="s">
        <v>254</v>
      </c>
      <c r="C30" s="26">
        <v>2352</v>
      </c>
      <c r="D30" s="109">
        <v>1896.528</v>
      </c>
      <c r="E30" s="14">
        <f t="shared" si="1"/>
        <v>80.63469387755103</v>
      </c>
    </row>
    <row r="31" spans="1:9" ht="31.5" x14ac:dyDescent="0.3">
      <c r="A31" s="16" t="s">
        <v>219</v>
      </c>
      <c r="B31" s="7" t="s">
        <v>6</v>
      </c>
      <c r="C31" s="28">
        <f>C32+C33</f>
        <v>9565</v>
      </c>
      <c r="D31" s="68">
        <f>D32+D33</f>
        <v>9642.27</v>
      </c>
      <c r="E31" s="29">
        <f t="shared" si="1"/>
        <v>100.80784108729743</v>
      </c>
    </row>
    <row r="32" spans="1:9" ht="31.5" x14ac:dyDescent="0.3">
      <c r="A32" s="11" t="s">
        <v>115</v>
      </c>
      <c r="B32" s="9" t="s">
        <v>6</v>
      </c>
      <c r="C32" s="25">
        <v>9534</v>
      </c>
      <c r="D32" s="61">
        <v>9594.5030000000006</v>
      </c>
      <c r="E32" s="14">
        <f t="shared" si="1"/>
        <v>100.63460247535139</v>
      </c>
    </row>
    <row r="33" spans="1:6" ht="47.25" x14ac:dyDescent="0.3">
      <c r="A33" s="11" t="s">
        <v>116</v>
      </c>
      <c r="B33" s="9" t="s">
        <v>108</v>
      </c>
      <c r="C33" s="25">
        <v>31</v>
      </c>
      <c r="D33" s="61">
        <v>47.767000000000003</v>
      </c>
      <c r="E33" s="14"/>
    </row>
    <row r="34" spans="1:6" x14ac:dyDescent="0.3">
      <c r="A34" s="16" t="s">
        <v>220</v>
      </c>
      <c r="B34" s="7" t="s">
        <v>23</v>
      </c>
      <c r="C34" s="28">
        <f>C35+C36</f>
        <v>271</v>
      </c>
      <c r="D34" s="68">
        <f t="shared" ref="D34" si="7">D35+D36</f>
        <v>271.55099999999999</v>
      </c>
      <c r="E34" s="29">
        <f t="shared" si="1"/>
        <v>100.20332103321033</v>
      </c>
    </row>
    <row r="35" spans="1:6" x14ac:dyDescent="0.3">
      <c r="A35" s="11" t="s">
        <v>117</v>
      </c>
      <c r="B35" s="9" t="s">
        <v>23</v>
      </c>
      <c r="C35" s="25">
        <v>271</v>
      </c>
      <c r="D35" s="61">
        <v>271.55099999999999</v>
      </c>
      <c r="E35" s="14">
        <f t="shared" si="1"/>
        <v>100.20332103321033</v>
      </c>
    </row>
    <row r="36" spans="1:6" ht="31.5" x14ac:dyDescent="0.3">
      <c r="A36" s="11" t="s">
        <v>118</v>
      </c>
      <c r="B36" s="27" t="s">
        <v>109</v>
      </c>
      <c r="C36" s="25">
        <v>0</v>
      </c>
      <c r="D36" s="61">
        <v>0</v>
      </c>
      <c r="E36" s="14"/>
    </row>
    <row r="37" spans="1:6" ht="32.25" x14ac:dyDescent="0.3">
      <c r="A37" s="49" t="s">
        <v>187</v>
      </c>
      <c r="B37" s="50" t="s">
        <v>185</v>
      </c>
      <c r="C37" s="25">
        <f>C38</f>
        <v>1853</v>
      </c>
      <c r="D37" s="61">
        <f t="shared" ref="D37:E37" si="8">D38</f>
        <v>2164.9929999999999</v>
      </c>
      <c r="E37" s="25">
        <f t="shared" si="8"/>
        <v>116.83718294657312</v>
      </c>
    </row>
    <row r="38" spans="1:6" ht="48" x14ac:dyDescent="0.3">
      <c r="A38" s="51" t="s">
        <v>188</v>
      </c>
      <c r="B38" s="52" t="s">
        <v>186</v>
      </c>
      <c r="C38" s="25">
        <v>1853</v>
      </c>
      <c r="D38" s="61">
        <v>2164.9929999999999</v>
      </c>
      <c r="E38" s="14">
        <f t="shared" ref="E38" si="9">D38/C38*100</f>
        <v>116.83718294657312</v>
      </c>
    </row>
    <row r="39" spans="1:6" s="65" customFormat="1" x14ac:dyDescent="0.3">
      <c r="A39" s="42" t="s">
        <v>37</v>
      </c>
      <c r="B39" s="43" t="s">
        <v>7</v>
      </c>
      <c r="C39" s="44">
        <f>C40+C42</f>
        <v>17555</v>
      </c>
      <c r="D39" s="44">
        <f>D40+D42</f>
        <v>22802.347999999998</v>
      </c>
      <c r="E39" s="45">
        <f t="shared" si="1"/>
        <v>129.89090287667329</v>
      </c>
      <c r="F39" s="64"/>
    </row>
    <row r="40" spans="1:6" x14ac:dyDescent="0.3">
      <c r="A40" s="18" t="s">
        <v>38</v>
      </c>
      <c r="B40" s="10" t="s">
        <v>8</v>
      </c>
      <c r="C40" s="20">
        <f>C41</f>
        <v>373</v>
      </c>
      <c r="D40" s="20">
        <f>D41</f>
        <v>504.06900000000002</v>
      </c>
      <c r="E40" s="85">
        <f t="shared" si="1"/>
        <v>135.13914209115282</v>
      </c>
    </row>
    <row r="41" spans="1:6" ht="63" x14ac:dyDescent="0.3">
      <c r="A41" s="11" t="s">
        <v>39</v>
      </c>
      <c r="B41" s="9" t="s">
        <v>18</v>
      </c>
      <c r="C41" s="15">
        <v>373</v>
      </c>
      <c r="D41" s="61">
        <v>504.06900000000002</v>
      </c>
      <c r="E41" s="14">
        <f t="shared" si="1"/>
        <v>135.13914209115282</v>
      </c>
    </row>
    <row r="42" spans="1:6" x14ac:dyDescent="0.3">
      <c r="A42" s="18" t="s">
        <v>40</v>
      </c>
      <c r="B42" s="10" t="s">
        <v>9</v>
      </c>
      <c r="C42" s="20">
        <f>C43+C44</f>
        <v>17182</v>
      </c>
      <c r="D42" s="86">
        <f>D43+D44</f>
        <v>22298.278999999999</v>
      </c>
      <c r="E42" s="85">
        <f t="shared" si="1"/>
        <v>129.77697008497265</v>
      </c>
    </row>
    <row r="43" spans="1:6" ht="47.25" x14ac:dyDescent="0.3">
      <c r="A43" s="67" t="s">
        <v>206</v>
      </c>
      <c r="B43" s="62" t="s">
        <v>255</v>
      </c>
      <c r="C43" s="15">
        <v>17172</v>
      </c>
      <c r="D43" s="61">
        <v>21638.118999999999</v>
      </c>
      <c r="E43" s="14">
        <f t="shared" si="1"/>
        <v>126.00814698346143</v>
      </c>
    </row>
    <row r="44" spans="1:6" ht="47.25" x14ac:dyDescent="0.3">
      <c r="A44" s="67" t="s">
        <v>207</v>
      </c>
      <c r="B44" s="62" t="s">
        <v>210</v>
      </c>
      <c r="C44" s="15">
        <v>10</v>
      </c>
      <c r="D44" s="61">
        <v>660.16</v>
      </c>
      <c r="E44" s="14">
        <f t="shared" si="1"/>
        <v>6601.5999999999995</v>
      </c>
    </row>
    <row r="45" spans="1:6" s="65" customFormat="1" x14ac:dyDescent="0.3">
      <c r="A45" s="42" t="s">
        <v>41</v>
      </c>
      <c r="B45" s="43" t="s">
        <v>79</v>
      </c>
      <c r="C45" s="44">
        <f>C46</f>
        <v>2847</v>
      </c>
      <c r="D45" s="44">
        <f t="shared" ref="D45:E45" si="10">D46</f>
        <v>3646.759</v>
      </c>
      <c r="E45" s="44">
        <f t="shared" si="10"/>
        <v>128.09128907622059</v>
      </c>
      <c r="F45" s="64"/>
    </row>
    <row r="46" spans="1:6" ht="47.25" x14ac:dyDescent="0.3">
      <c r="A46" s="18" t="s">
        <v>137</v>
      </c>
      <c r="B46" s="87" t="s">
        <v>138</v>
      </c>
      <c r="C46" s="20">
        <f>C47</f>
        <v>2847</v>
      </c>
      <c r="D46" s="20">
        <f>D47</f>
        <v>3646.759</v>
      </c>
      <c r="E46" s="85">
        <f t="shared" ref="E46" si="11">D46/C46*100</f>
        <v>128.09128907622059</v>
      </c>
    </row>
    <row r="47" spans="1:6" ht="63" x14ac:dyDescent="0.3">
      <c r="A47" s="11" t="s">
        <v>120</v>
      </c>
      <c r="B47" s="30" t="s">
        <v>119</v>
      </c>
      <c r="C47" s="15">
        <v>2847</v>
      </c>
      <c r="D47" s="61">
        <v>3646.759</v>
      </c>
      <c r="E47" s="14">
        <f t="shared" si="1"/>
        <v>128.09128907622059</v>
      </c>
    </row>
    <row r="48" spans="1:6" s="65" customFormat="1" ht="47.25" hidden="1" x14ac:dyDescent="0.3">
      <c r="A48" s="42" t="s">
        <v>42</v>
      </c>
      <c r="B48" s="43" t="s">
        <v>24</v>
      </c>
      <c r="C48" s="44">
        <f>C49+C51</f>
        <v>0</v>
      </c>
      <c r="D48" s="44">
        <f>D49+D51</f>
        <v>0</v>
      </c>
      <c r="E48" s="45"/>
      <c r="F48" s="64"/>
    </row>
    <row r="49" spans="1:6" hidden="1" x14ac:dyDescent="0.3">
      <c r="A49" s="18" t="s">
        <v>89</v>
      </c>
      <c r="B49" s="10" t="s">
        <v>90</v>
      </c>
      <c r="C49" s="20">
        <f>C50</f>
        <v>0</v>
      </c>
      <c r="D49" s="20">
        <f>D50</f>
        <v>0</v>
      </c>
      <c r="E49" s="85"/>
    </row>
    <row r="50" spans="1:6" ht="32.25" hidden="1" x14ac:dyDescent="0.3">
      <c r="A50" s="11" t="s">
        <v>139</v>
      </c>
      <c r="B50" s="72" t="s">
        <v>140</v>
      </c>
      <c r="C50" s="15">
        <v>0</v>
      </c>
      <c r="D50" s="61">
        <v>0</v>
      </c>
      <c r="E50" s="14"/>
    </row>
    <row r="51" spans="1:6" ht="31.5" hidden="1" x14ac:dyDescent="0.3">
      <c r="A51" s="18" t="s">
        <v>91</v>
      </c>
      <c r="B51" s="10" t="s">
        <v>92</v>
      </c>
      <c r="C51" s="20"/>
      <c r="D51" s="86">
        <v>0</v>
      </c>
      <c r="E51" s="85"/>
    </row>
    <row r="52" spans="1:6" hidden="1" x14ac:dyDescent="0.3">
      <c r="A52" s="31" t="s">
        <v>143</v>
      </c>
      <c r="B52" s="30" t="s">
        <v>142</v>
      </c>
      <c r="C52" s="15"/>
      <c r="D52" s="61">
        <v>0</v>
      </c>
      <c r="E52" s="14"/>
    </row>
    <row r="53" spans="1:6" ht="31.5" hidden="1" x14ac:dyDescent="0.3">
      <c r="A53" s="31" t="s">
        <v>234</v>
      </c>
      <c r="B53" s="30" t="s">
        <v>141</v>
      </c>
      <c r="C53" s="15"/>
      <c r="D53" s="61">
        <v>0</v>
      </c>
      <c r="E53" s="14"/>
    </row>
    <row r="54" spans="1:6" ht="78.75" hidden="1" x14ac:dyDescent="0.3">
      <c r="A54" s="31" t="s">
        <v>144</v>
      </c>
      <c r="B54" s="30" t="s">
        <v>215</v>
      </c>
      <c r="C54" s="15">
        <v>0</v>
      </c>
      <c r="D54" s="61">
        <v>0</v>
      </c>
      <c r="E54" s="14"/>
    </row>
    <row r="55" spans="1:6" hidden="1" x14ac:dyDescent="0.3">
      <c r="A55" s="31" t="s">
        <v>146</v>
      </c>
      <c r="B55" s="30" t="s">
        <v>147</v>
      </c>
      <c r="C55" s="15">
        <v>0</v>
      </c>
      <c r="D55" s="61">
        <v>0</v>
      </c>
      <c r="E55" s="14"/>
    </row>
    <row r="56" spans="1:6" ht="31.5" hidden="1" x14ac:dyDescent="0.3">
      <c r="A56" s="31" t="s">
        <v>213</v>
      </c>
      <c r="B56" s="30" t="s">
        <v>145</v>
      </c>
      <c r="C56" s="15">
        <v>0</v>
      </c>
      <c r="D56" s="61">
        <v>0</v>
      </c>
      <c r="E56" s="14"/>
    </row>
    <row r="57" spans="1:6" s="65" customFormat="1" ht="63" x14ac:dyDescent="0.3">
      <c r="A57" s="42" t="s">
        <v>43</v>
      </c>
      <c r="B57" s="43" t="s">
        <v>105</v>
      </c>
      <c r="C57" s="44">
        <f>C58+C59+C61+C72</f>
        <v>445765.8</v>
      </c>
      <c r="D57" s="44">
        <f>D58+D59+D61+D72</f>
        <v>524398.75199999998</v>
      </c>
      <c r="E57" s="45">
        <f t="shared" si="1"/>
        <v>117.63996968811874</v>
      </c>
      <c r="F57" s="64"/>
    </row>
    <row r="58" spans="1:6" ht="63" x14ac:dyDescent="0.3">
      <c r="A58" s="66" t="s">
        <v>221</v>
      </c>
      <c r="B58" s="77" t="s">
        <v>243</v>
      </c>
      <c r="C58" s="13">
        <v>147</v>
      </c>
      <c r="D58" s="69">
        <v>147</v>
      </c>
      <c r="E58" s="14">
        <f t="shared" si="1"/>
        <v>100</v>
      </c>
    </row>
    <row r="59" spans="1:6" ht="31.5" x14ac:dyDescent="0.3">
      <c r="A59" s="88" t="s">
        <v>93</v>
      </c>
      <c r="B59" s="10" t="s">
        <v>94</v>
      </c>
      <c r="C59" s="20">
        <f>C60</f>
        <v>0</v>
      </c>
      <c r="D59" s="86">
        <f>D60</f>
        <v>0.89200000000000002</v>
      </c>
      <c r="E59" s="85"/>
    </row>
    <row r="60" spans="1:6" ht="47.25" x14ac:dyDescent="0.3">
      <c r="A60" s="66" t="s">
        <v>148</v>
      </c>
      <c r="B60" s="8" t="s">
        <v>149</v>
      </c>
      <c r="C60" s="13">
        <v>0</v>
      </c>
      <c r="D60" s="69">
        <v>0.89200000000000002</v>
      </c>
      <c r="E60" s="14"/>
    </row>
    <row r="61" spans="1:6" ht="110.25" x14ac:dyDescent="0.3">
      <c r="A61" s="88" t="s">
        <v>44</v>
      </c>
      <c r="B61" s="10" t="s">
        <v>256</v>
      </c>
      <c r="C61" s="20">
        <f>C62+C66+C68</f>
        <v>444563.8</v>
      </c>
      <c r="D61" s="86">
        <f>D62+D66+D68+D70</f>
        <v>522703.10799999995</v>
      </c>
      <c r="E61" s="85">
        <f t="shared" si="1"/>
        <v>117.5766240975986</v>
      </c>
    </row>
    <row r="62" spans="1:6" ht="78.75" x14ac:dyDescent="0.3">
      <c r="A62" s="89" t="s">
        <v>45</v>
      </c>
      <c r="B62" s="90" t="s">
        <v>80</v>
      </c>
      <c r="C62" s="91">
        <f>SUM(C63:C65)</f>
        <v>423883.8</v>
      </c>
      <c r="D62" s="91">
        <f>SUM(D63:D65)</f>
        <v>499031.09600000002</v>
      </c>
      <c r="E62" s="92">
        <f t="shared" si="1"/>
        <v>117.72827741942487</v>
      </c>
    </row>
    <row r="63" spans="1:6" ht="110.25" x14ac:dyDescent="0.3">
      <c r="A63" s="11" t="s">
        <v>189</v>
      </c>
      <c r="B63" s="9" t="s">
        <v>81</v>
      </c>
      <c r="C63" s="15">
        <v>390944.8</v>
      </c>
      <c r="D63" s="61">
        <v>464434.88900000002</v>
      </c>
      <c r="E63" s="14">
        <f t="shared" si="1"/>
        <v>118.79807302718952</v>
      </c>
    </row>
    <row r="64" spans="1:6" ht="94.5" x14ac:dyDescent="0.3">
      <c r="A64" s="11" t="s">
        <v>190</v>
      </c>
      <c r="B64" s="9" t="s">
        <v>244</v>
      </c>
      <c r="C64" s="15">
        <v>1560</v>
      </c>
      <c r="D64" s="61">
        <v>1567.095</v>
      </c>
      <c r="E64" s="14">
        <f t="shared" si="1"/>
        <v>100.4548076923077</v>
      </c>
    </row>
    <row r="65" spans="1:6" ht="94.5" x14ac:dyDescent="0.3">
      <c r="A65" s="11" t="s">
        <v>198</v>
      </c>
      <c r="B65" s="62" t="s">
        <v>257</v>
      </c>
      <c r="C65" s="15">
        <v>31379</v>
      </c>
      <c r="D65" s="61">
        <v>33029.112000000001</v>
      </c>
      <c r="E65" s="14">
        <f t="shared" si="1"/>
        <v>105.25865068995188</v>
      </c>
    </row>
    <row r="66" spans="1:6" ht="110.25" x14ac:dyDescent="0.3">
      <c r="A66" s="89" t="s">
        <v>199</v>
      </c>
      <c r="B66" s="93" t="s">
        <v>258</v>
      </c>
      <c r="C66" s="91">
        <f>C67</f>
        <v>98</v>
      </c>
      <c r="D66" s="91">
        <f>D67</f>
        <v>103.23</v>
      </c>
      <c r="E66" s="92">
        <f t="shared" si="1"/>
        <v>105.33673469387756</v>
      </c>
    </row>
    <row r="67" spans="1:6" ht="94.5" x14ac:dyDescent="0.3">
      <c r="A67" s="67" t="s">
        <v>200</v>
      </c>
      <c r="B67" s="62" t="s">
        <v>245</v>
      </c>
      <c r="C67" s="15">
        <v>98</v>
      </c>
      <c r="D67" s="61">
        <v>103.23</v>
      </c>
      <c r="E67" s="14">
        <f t="shared" si="1"/>
        <v>105.33673469387756</v>
      </c>
    </row>
    <row r="68" spans="1:6" ht="110.25" x14ac:dyDescent="0.3">
      <c r="A68" s="89" t="s">
        <v>49</v>
      </c>
      <c r="B68" s="90" t="s">
        <v>259</v>
      </c>
      <c r="C68" s="91">
        <f>C69</f>
        <v>20582</v>
      </c>
      <c r="D68" s="91">
        <f>D69</f>
        <v>23568.371999999999</v>
      </c>
      <c r="E68" s="92">
        <f t="shared" si="1"/>
        <v>114.50962977358856</v>
      </c>
    </row>
    <row r="69" spans="1:6" ht="94.5" x14ac:dyDescent="0.3">
      <c r="A69" s="11" t="s">
        <v>48</v>
      </c>
      <c r="B69" s="9" t="s">
        <v>260</v>
      </c>
      <c r="C69" s="15">
        <v>20582</v>
      </c>
      <c r="D69" s="61">
        <v>23568.371999999999</v>
      </c>
      <c r="E69" s="14">
        <f t="shared" si="1"/>
        <v>114.50962977358856</v>
      </c>
    </row>
    <row r="70" spans="1:6" ht="63" x14ac:dyDescent="0.3">
      <c r="A70" s="18" t="s">
        <v>229</v>
      </c>
      <c r="B70" s="103" t="s">
        <v>261</v>
      </c>
      <c r="C70" s="20">
        <f>C71</f>
        <v>0</v>
      </c>
      <c r="D70" s="86">
        <f>D71</f>
        <v>0.41</v>
      </c>
      <c r="E70" s="85"/>
    </row>
    <row r="71" spans="1:6" ht="141.75" x14ac:dyDescent="0.3">
      <c r="A71" s="11" t="s">
        <v>228</v>
      </c>
      <c r="B71" s="62" t="s">
        <v>262</v>
      </c>
      <c r="C71" s="15">
        <v>0</v>
      </c>
      <c r="D71" s="61">
        <v>0.41</v>
      </c>
      <c r="E71" s="14"/>
    </row>
    <row r="72" spans="1:6" ht="110.25" x14ac:dyDescent="0.3">
      <c r="A72" s="88" t="s">
        <v>150</v>
      </c>
      <c r="B72" s="87" t="s">
        <v>151</v>
      </c>
      <c r="C72" s="20">
        <f>C73</f>
        <v>1055</v>
      </c>
      <c r="D72" s="20">
        <f>D73</f>
        <v>1547.752</v>
      </c>
      <c r="E72" s="85">
        <f t="shared" si="1"/>
        <v>146.70635071090047</v>
      </c>
    </row>
    <row r="73" spans="1:6" ht="94.5" x14ac:dyDescent="0.3">
      <c r="A73" s="32" t="s">
        <v>123</v>
      </c>
      <c r="B73" s="33" t="s">
        <v>121</v>
      </c>
      <c r="C73" s="15">
        <f>C74</f>
        <v>1055</v>
      </c>
      <c r="D73" s="15">
        <f>D74</f>
        <v>1547.752</v>
      </c>
      <c r="E73" s="14">
        <f t="shared" si="1"/>
        <v>146.70635071090047</v>
      </c>
    </row>
    <row r="74" spans="1:6" ht="94.5" x14ac:dyDescent="0.3">
      <c r="A74" s="31" t="s">
        <v>124</v>
      </c>
      <c r="B74" s="30" t="s">
        <v>122</v>
      </c>
      <c r="C74" s="15">
        <v>1055</v>
      </c>
      <c r="D74" s="61">
        <v>1547.752</v>
      </c>
      <c r="E74" s="14">
        <f t="shared" si="1"/>
        <v>146.70635071090047</v>
      </c>
    </row>
    <row r="75" spans="1:6" s="65" customFormat="1" ht="31.5" x14ac:dyDescent="0.3">
      <c r="A75" s="42" t="s">
        <v>47</v>
      </c>
      <c r="B75" s="43" t="s">
        <v>10</v>
      </c>
      <c r="C75" s="47">
        <f>C76</f>
        <v>53897</v>
      </c>
      <c r="D75" s="47">
        <f>D76</f>
        <v>77762.740000000005</v>
      </c>
      <c r="E75" s="45">
        <f t="shared" si="1"/>
        <v>144.28027534000037</v>
      </c>
      <c r="F75" s="64"/>
    </row>
    <row r="76" spans="1:6" ht="31.5" x14ac:dyDescent="0.3">
      <c r="A76" s="11" t="s">
        <v>46</v>
      </c>
      <c r="B76" s="62" t="s">
        <v>11</v>
      </c>
      <c r="C76" s="15">
        <v>53897</v>
      </c>
      <c r="D76" s="61">
        <v>77762.740000000005</v>
      </c>
      <c r="E76" s="14">
        <f t="shared" si="1"/>
        <v>144.28027534000037</v>
      </c>
    </row>
    <row r="77" spans="1:6" s="65" customFormat="1" ht="63" x14ac:dyDescent="0.3">
      <c r="A77" s="42" t="s">
        <v>50</v>
      </c>
      <c r="B77" s="43" t="s">
        <v>216</v>
      </c>
      <c r="C77" s="47">
        <f>C78+C80+C79</f>
        <v>5195</v>
      </c>
      <c r="D77" s="47">
        <f>D78+D80+D79</f>
        <v>6199.3019999999997</v>
      </c>
      <c r="E77" s="45">
        <f t="shared" si="1"/>
        <v>119.3320885466795</v>
      </c>
      <c r="F77" s="64"/>
    </row>
    <row r="78" spans="1:6" ht="47.25" x14ac:dyDescent="0.3">
      <c r="A78" s="53" t="s">
        <v>222</v>
      </c>
      <c r="B78" s="9" t="s">
        <v>196</v>
      </c>
      <c r="C78" s="15">
        <v>7</v>
      </c>
      <c r="D78" s="61">
        <v>6.7320000000000002</v>
      </c>
      <c r="E78" s="14">
        <f t="shared" si="1"/>
        <v>96.171428571428578</v>
      </c>
    </row>
    <row r="79" spans="1:6" ht="47.25" x14ac:dyDescent="0.3">
      <c r="A79" s="53" t="s">
        <v>227</v>
      </c>
      <c r="B79" s="62" t="s">
        <v>263</v>
      </c>
      <c r="C79" s="15">
        <v>376</v>
      </c>
      <c r="D79" s="61">
        <v>587.23099999999999</v>
      </c>
      <c r="E79" s="14">
        <f t="shared" si="1"/>
        <v>156.17845744680852</v>
      </c>
    </row>
    <row r="80" spans="1:6" ht="31.5" x14ac:dyDescent="0.3">
      <c r="A80" s="53" t="s">
        <v>223</v>
      </c>
      <c r="B80" s="30" t="s">
        <v>264</v>
      </c>
      <c r="C80" s="15">
        <v>4812</v>
      </c>
      <c r="D80" s="61">
        <v>5605.3389999999999</v>
      </c>
      <c r="E80" s="14">
        <f t="shared" si="1"/>
        <v>116.4866791354946</v>
      </c>
    </row>
    <row r="81" spans="1:6" s="65" customFormat="1" ht="31.5" x14ac:dyDescent="0.3">
      <c r="A81" s="42" t="s">
        <v>51</v>
      </c>
      <c r="B81" s="43" t="s">
        <v>12</v>
      </c>
      <c r="C81" s="44">
        <f>C82+C84+C86</f>
        <v>11310</v>
      </c>
      <c r="D81" s="44">
        <f>D82+D84+D86</f>
        <v>13490.142</v>
      </c>
      <c r="E81" s="45">
        <f t="shared" si="1"/>
        <v>119.27623342175066</v>
      </c>
      <c r="F81" s="64"/>
    </row>
    <row r="82" spans="1:6" x14ac:dyDescent="0.3">
      <c r="A82" s="18" t="s">
        <v>95</v>
      </c>
      <c r="B82" s="10" t="s">
        <v>96</v>
      </c>
      <c r="C82" s="20">
        <f>C83</f>
        <v>8760</v>
      </c>
      <c r="D82" s="20">
        <f>D83</f>
        <v>8371.5910000000003</v>
      </c>
      <c r="E82" s="85">
        <f t="shared" si="1"/>
        <v>95.566107305936072</v>
      </c>
    </row>
    <row r="83" spans="1:6" ht="31.5" x14ac:dyDescent="0.3">
      <c r="A83" s="17" t="s">
        <v>152</v>
      </c>
      <c r="B83" s="8" t="s">
        <v>153</v>
      </c>
      <c r="C83" s="13">
        <v>8760</v>
      </c>
      <c r="D83" s="69">
        <v>8371.5910000000003</v>
      </c>
      <c r="E83" s="14">
        <f t="shared" ref="E83" si="12">D83/C83*100</f>
        <v>95.566107305936072</v>
      </c>
    </row>
    <row r="84" spans="1:6" ht="110.25" x14ac:dyDescent="0.3">
      <c r="A84" s="18" t="s">
        <v>52</v>
      </c>
      <c r="B84" s="87" t="s">
        <v>265</v>
      </c>
      <c r="C84" s="20">
        <f>C85</f>
        <v>300</v>
      </c>
      <c r="D84" s="86">
        <f>D85</f>
        <v>1977.12</v>
      </c>
      <c r="E84" s="85">
        <f t="shared" si="1"/>
        <v>659.04</v>
      </c>
    </row>
    <row r="85" spans="1:6" s="2" customFormat="1" ht="126" x14ac:dyDescent="0.3">
      <c r="A85" s="11" t="s">
        <v>180</v>
      </c>
      <c r="B85" s="30" t="s">
        <v>125</v>
      </c>
      <c r="C85" s="15">
        <v>300</v>
      </c>
      <c r="D85" s="61">
        <v>1977.12</v>
      </c>
      <c r="E85" s="14">
        <f t="shared" si="1"/>
        <v>659.04</v>
      </c>
      <c r="F85" s="70"/>
    </row>
    <row r="86" spans="1:6" s="3" customFormat="1" ht="47.25" x14ac:dyDescent="0.3">
      <c r="A86" s="18" t="s">
        <v>53</v>
      </c>
      <c r="B86" s="10" t="s">
        <v>246</v>
      </c>
      <c r="C86" s="20">
        <f>C87+C91</f>
        <v>2250</v>
      </c>
      <c r="D86" s="86">
        <f>D87+D91</f>
        <v>3141.431</v>
      </c>
      <c r="E86" s="85">
        <f t="shared" si="1"/>
        <v>139.61915555555555</v>
      </c>
      <c r="F86" s="71"/>
    </row>
    <row r="87" spans="1:6" s="3" customFormat="1" ht="47.25" x14ac:dyDescent="0.3">
      <c r="A87" s="94" t="s">
        <v>154</v>
      </c>
      <c r="B87" s="90" t="s">
        <v>155</v>
      </c>
      <c r="C87" s="95">
        <f>SUM(C88:C90)</f>
        <v>780</v>
      </c>
      <c r="D87" s="91">
        <f>D88+D89+D90</f>
        <v>1671.431</v>
      </c>
      <c r="E87" s="92">
        <f t="shared" ref="E87:E88" si="13">D87/C87*100</f>
        <v>214.28602564102565</v>
      </c>
      <c r="F87" s="71"/>
    </row>
    <row r="88" spans="1:6" ht="63" x14ac:dyDescent="0.3">
      <c r="A88" s="11" t="s">
        <v>54</v>
      </c>
      <c r="B88" s="9" t="s">
        <v>82</v>
      </c>
      <c r="C88" s="15">
        <v>556</v>
      </c>
      <c r="D88" s="61">
        <v>1019.246</v>
      </c>
      <c r="E88" s="14">
        <f t="shared" si="13"/>
        <v>183.31762589928059</v>
      </c>
    </row>
    <row r="89" spans="1:6" ht="63" x14ac:dyDescent="0.3">
      <c r="A89" s="11" t="s">
        <v>181</v>
      </c>
      <c r="B89" s="9" t="s">
        <v>266</v>
      </c>
      <c r="C89" s="15">
        <v>0</v>
      </c>
      <c r="D89" s="61">
        <v>5.2149999999999999</v>
      </c>
      <c r="E89" s="14"/>
    </row>
    <row r="90" spans="1:6" ht="63" x14ac:dyDescent="0.3">
      <c r="A90" s="11" t="s">
        <v>201</v>
      </c>
      <c r="B90" s="62" t="s">
        <v>267</v>
      </c>
      <c r="C90" s="15">
        <v>224</v>
      </c>
      <c r="D90" s="61">
        <v>646.97</v>
      </c>
      <c r="E90" s="14">
        <f t="shared" si="1"/>
        <v>288.82589285714289</v>
      </c>
    </row>
    <row r="91" spans="1:6" ht="63" x14ac:dyDescent="0.3">
      <c r="A91" s="94" t="s">
        <v>156</v>
      </c>
      <c r="B91" s="90" t="s">
        <v>268</v>
      </c>
      <c r="C91" s="95">
        <f>C92</f>
        <v>1470</v>
      </c>
      <c r="D91" s="91">
        <f>D92</f>
        <v>1470</v>
      </c>
      <c r="E91" s="92">
        <f t="shared" ref="E91" si="14">D91/C91*100</f>
        <v>100</v>
      </c>
    </row>
    <row r="92" spans="1:6" ht="78.75" x14ac:dyDescent="0.3">
      <c r="A92" s="11" t="s">
        <v>87</v>
      </c>
      <c r="B92" s="9" t="s">
        <v>269</v>
      </c>
      <c r="C92" s="15">
        <v>1470</v>
      </c>
      <c r="D92" s="61">
        <v>1470</v>
      </c>
      <c r="E92" s="14">
        <f t="shared" si="1"/>
        <v>100</v>
      </c>
    </row>
    <row r="93" spans="1:6" s="65" customFormat="1" ht="31.5" x14ac:dyDescent="0.3">
      <c r="A93" s="42" t="s">
        <v>55</v>
      </c>
      <c r="B93" s="43" t="s">
        <v>15</v>
      </c>
      <c r="C93" s="47">
        <f>SUM(C94:C109)</f>
        <v>21289</v>
      </c>
      <c r="D93" s="47">
        <f>D94+D95+D96+D97+D98+D99+D100+D101+D102+D103+D104+D105+D106+D107+D108+D109</f>
        <v>31123.153999999999</v>
      </c>
      <c r="E93" s="45">
        <f t="shared" si="1"/>
        <v>146.19359293531872</v>
      </c>
      <c r="F93" s="64"/>
    </row>
    <row r="94" spans="1:6" ht="94.5" x14ac:dyDescent="0.3">
      <c r="A94" s="31" t="s">
        <v>157</v>
      </c>
      <c r="B94" s="73" t="s">
        <v>270</v>
      </c>
      <c r="C94" s="15">
        <v>0</v>
      </c>
      <c r="D94" s="61">
        <v>0.26200000000000001</v>
      </c>
      <c r="E94" s="14"/>
    </row>
    <row r="95" spans="1:6" ht="78.75" x14ac:dyDescent="0.3">
      <c r="A95" s="31" t="s">
        <v>158</v>
      </c>
      <c r="B95" s="30" t="s">
        <v>271</v>
      </c>
      <c r="C95" s="15">
        <v>0</v>
      </c>
      <c r="D95" s="61">
        <v>0.15</v>
      </c>
      <c r="E95" s="14"/>
    </row>
    <row r="96" spans="1:6" ht="78.75" hidden="1" x14ac:dyDescent="0.3">
      <c r="A96" s="11" t="s">
        <v>56</v>
      </c>
      <c r="B96" s="9" t="s">
        <v>272</v>
      </c>
      <c r="C96" s="15">
        <v>0</v>
      </c>
      <c r="D96" s="61">
        <v>0</v>
      </c>
      <c r="E96" s="14">
        <v>0</v>
      </c>
    </row>
    <row r="97" spans="1:6" ht="78.75" x14ac:dyDescent="0.3">
      <c r="A97" s="11" t="s">
        <v>230</v>
      </c>
      <c r="B97" s="9" t="s">
        <v>273</v>
      </c>
      <c r="C97" s="15">
        <v>50</v>
      </c>
      <c r="D97" s="61">
        <v>50.02</v>
      </c>
      <c r="E97" s="14">
        <f t="shared" ref="E97:E100" si="15">D97/C97*100</f>
        <v>100.03999999999999</v>
      </c>
    </row>
    <row r="98" spans="1:6" ht="63" hidden="1" x14ac:dyDescent="0.3">
      <c r="A98" s="11" t="s">
        <v>159</v>
      </c>
      <c r="B98" s="62" t="s">
        <v>160</v>
      </c>
      <c r="C98" s="15">
        <v>0</v>
      </c>
      <c r="D98" s="61">
        <v>0</v>
      </c>
      <c r="E98" s="14" t="e">
        <f t="shared" si="15"/>
        <v>#DIV/0!</v>
      </c>
    </row>
    <row r="99" spans="1:6" ht="63" hidden="1" x14ac:dyDescent="0.3">
      <c r="A99" s="11" t="s">
        <v>202</v>
      </c>
      <c r="B99" s="62" t="s">
        <v>274</v>
      </c>
      <c r="C99" s="15">
        <v>0</v>
      </c>
      <c r="D99" s="61">
        <v>0</v>
      </c>
      <c r="E99" s="14" t="e">
        <f t="shared" si="15"/>
        <v>#DIV/0!</v>
      </c>
    </row>
    <row r="100" spans="1:6" ht="31.5" hidden="1" x14ac:dyDescent="0.3">
      <c r="A100" s="31" t="s">
        <v>163</v>
      </c>
      <c r="B100" s="30" t="s">
        <v>191</v>
      </c>
      <c r="C100" s="15">
        <v>0</v>
      </c>
      <c r="D100" s="61">
        <v>0</v>
      </c>
      <c r="E100" s="14" t="e">
        <f t="shared" si="15"/>
        <v>#DIV/0!</v>
      </c>
    </row>
    <row r="101" spans="1:6" ht="47.25" x14ac:dyDescent="0.3">
      <c r="A101" s="31" t="s">
        <v>165</v>
      </c>
      <c r="B101" s="30" t="s">
        <v>161</v>
      </c>
      <c r="C101" s="15">
        <v>1109</v>
      </c>
      <c r="D101" s="61">
        <v>2114.8829999999998</v>
      </c>
      <c r="E101" s="14">
        <f t="shared" ref="E101:E104" si="16">D101/C101*100</f>
        <v>190.70180342651037</v>
      </c>
    </row>
    <row r="102" spans="1:6" ht="31.5" x14ac:dyDescent="0.3">
      <c r="A102" s="31" t="s">
        <v>164</v>
      </c>
      <c r="B102" s="30" t="s">
        <v>162</v>
      </c>
      <c r="C102" s="15">
        <v>25</v>
      </c>
      <c r="D102" s="61">
        <v>10</v>
      </c>
      <c r="E102" s="14">
        <f t="shared" si="16"/>
        <v>40</v>
      </c>
    </row>
    <row r="103" spans="1:6" ht="78.75" x14ac:dyDescent="0.3">
      <c r="A103" s="11" t="s">
        <v>57</v>
      </c>
      <c r="B103" s="9" t="s">
        <v>19</v>
      </c>
      <c r="C103" s="15">
        <v>63</v>
      </c>
      <c r="D103" s="61">
        <v>189.52</v>
      </c>
      <c r="E103" s="14">
        <f t="shared" si="16"/>
        <v>300.82539682539687</v>
      </c>
    </row>
    <row r="104" spans="1:6" ht="78.75" x14ac:dyDescent="0.3">
      <c r="A104" s="11" t="s">
        <v>214</v>
      </c>
      <c r="B104" s="9" t="s">
        <v>275</v>
      </c>
      <c r="C104" s="15">
        <v>26</v>
      </c>
      <c r="D104" s="61">
        <v>28.527999999999999</v>
      </c>
      <c r="E104" s="14">
        <f t="shared" si="16"/>
        <v>109.72307692307692</v>
      </c>
    </row>
    <row r="105" spans="1:6" ht="31.5" x14ac:dyDescent="0.3">
      <c r="A105" s="11" t="s">
        <v>224</v>
      </c>
      <c r="B105" s="9" t="s">
        <v>276</v>
      </c>
      <c r="C105" s="15">
        <v>7</v>
      </c>
      <c r="D105" s="61">
        <v>191.5</v>
      </c>
      <c r="E105" s="14" t="s">
        <v>182</v>
      </c>
    </row>
    <row r="106" spans="1:6" ht="94.5" x14ac:dyDescent="0.3">
      <c r="A106" s="11" t="s">
        <v>179</v>
      </c>
      <c r="B106" s="9" t="s">
        <v>277</v>
      </c>
      <c r="C106" s="15">
        <v>703</v>
      </c>
      <c r="D106" s="61">
        <v>817.38199999999995</v>
      </c>
      <c r="E106" s="14">
        <f t="shared" si="1"/>
        <v>116.27055476529161</v>
      </c>
    </row>
    <row r="107" spans="1:6" ht="47.25" x14ac:dyDescent="0.3">
      <c r="A107" s="11" t="s">
        <v>203</v>
      </c>
      <c r="B107" s="62" t="s">
        <v>278</v>
      </c>
      <c r="C107" s="15">
        <v>15259</v>
      </c>
      <c r="D107" s="61">
        <v>21203.385999999999</v>
      </c>
      <c r="E107" s="14">
        <f t="shared" si="1"/>
        <v>138.95658955370601</v>
      </c>
    </row>
    <row r="108" spans="1:6" ht="94.5" x14ac:dyDescent="0.3">
      <c r="A108" s="11" t="s">
        <v>172</v>
      </c>
      <c r="B108" s="9" t="s">
        <v>192</v>
      </c>
      <c r="C108" s="15">
        <v>120</v>
      </c>
      <c r="D108" s="61">
        <v>70.105999999999995</v>
      </c>
      <c r="E108" s="14">
        <f t="shared" ref="E108" si="17">D108/C108*100</f>
        <v>58.42166666666666</v>
      </c>
    </row>
    <row r="109" spans="1:6" ht="47.25" x14ac:dyDescent="0.3">
      <c r="A109" s="11" t="s">
        <v>166</v>
      </c>
      <c r="B109" s="9" t="s">
        <v>167</v>
      </c>
      <c r="C109" s="15">
        <v>3927</v>
      </c>
      <c r="D109" s="61">
        <v>6447.4170000000004</v>
      </c>
      <c r="E109" s="14">
        <f t="shared" ref="E109" si="18">D109/C109*100</f>
        <v>164.18174178762413</v>
      </c>
    </row>
    <row r="110" spans="1:6" s="65" customFormat="1" x14ac:dyDescent="0.3">
      <c r="A110" s="42" t="s">
        <v>58</v>
      </c>
      <c r="B110" s="43" t="s">
        <v>13</v>
      </c>
      <c r="C110" s="44">
        <f>C111+C113</f>
        <v>1336</v>
      </c>
      <c r="D110" s="44">
        <f>D111+D113</f>
        <v>-3808.8949999999995</v>
      </c>
      <c r="E110" s="45">
        <f t="shared" ref="E110:E120" si="19">D110/C110*100</f>
        <v>-285.09693113772448</v>
      </c>
      <c r="F110" s="64"/>
    </row>
    <row r="111" spans="1:6" x14ac:dyDescent="0.3">
      <c r="A111" s="18" t="s">
        <v>97</v>
      </c>
      <c r="B111" s="10" t="s">
        <v>98</v>
      </c>
      <c r="C111" s="20">
        <f>C112</f>
        <v>0</v>
      </c>
      <c r="D111" s="20">
        <f>D112</f>
        <v>-5145.4139999999998</v>
      </c>
      <c r="E111" s="85">
        <v>0</v>
      </c>
    </row>
    <row r="112" spans="1:6" ht="31.5" x14ac:dyDescent="0.3">
      <c r="A112" s="11" t="s">
        <v>168</v>
      </c>
      <c r="B112" s="9" t="s">
        <v>169</v>
      </c>
      <c r="C112" s="15">
        <v>0</v>
      </c>
      <c r="D112" s="61">
        <v>-5145.4139999999998</v>
      </c>
      <c r="E112" s="14"/>
    </row>
    <row r="113" spans="1:5" x14ac:dyDescent="0.3">
      <c r="A113" s="18" t="s">
        <v>99</v>
      </c>
      <c r="B113" s="10" t="s">
        <v>100</v>
      </c>
      <c r="C113" s="20">
        <f>C114</f>
        <v>1336</v>
      </c>
      <c r="D113" s="86">
        <f>D114</f>
        <v>1336.519</v>
      </c>
      <c r="E113" s="85">
        <f t="shared" si="19"/>
        <v>100.03884730538921</v>
      </c>
    </row>
    <row r="114" spans="1:5" ht="31.5" x14ac:dyDescent="0.3">
      <c r="A114" s="11" t="s">
        <v>170</v>
      </c>
      <c r="B114" s="9" t="s">
        <v>171</v>
      </c>
      <c r="C114" s="15">
        <v>1336</v>
      </c>
      <c r="D114" s="61">
        <v>1336.519</v>
      </c>
      <c r="E114" s="14">
        <f t="shared" ref="E114" si="20">D114/C114*100</f>
        <v>100.03884730538921</v>
      </c>
    </row>
    <row r="115" spans="1:5" x14ac:dyDescent="0.3">
      <c r="A115" s="96" t="s">
        <v>59</v>
      </c>
      <c r="B115" s="97" t="s">
        <v>14</v>
      </c>
      <c r="C115" s="98">
        <f>C116+C145+C147+C150</f>
        <v>2793185.193</v>
      </c>
      <c r="D115" s="98">
        <f>D116+D145+D147+D150</f>
        <v>2653251.9329999993</v>
      </c>
      <c r="E115" s="99">
        <f t="shared" si="19"/>
        <v>94.990190398019891</v>
      </c>
    </row>
    <row r="116" spans="1:5" ht="31.5" x14ac:dyDescent="0.3">
      <c r="A116" s="42" t="s">
        <v>60</v>
      </c>
      <c r="B116" s="43" t="s">
        <v>83</v>
      </c>
      <c r="C116" s="44">
        <f>C117+C121+C128+C138</f>
        <v>2669188.1660000002</v>
      </c>
      <c r="D116" s="44">
        <f>D117+D121+D128+D138</f>
        <v>2528470.5769999996</v>
      </c>
      <c r="E116" s="45">
        <f t="shared" si="19"/>
        <v>94.728075345438185</v>
      </c>
    </row>
    <row r="117" spans="1:5" ht="31.5" x14ac:dyDescent="0.3">
      <c r="A117" s="88" t="s">
        <v>61</v>
      </c>
      <c r="B117" s="103" t="s">
        <v>279</v>
      </c>
      <c r="C117" s="86">
        <f>C118+C119+C120</f>
        <v>62667.3</v>
      </c>
      <c r="D117" s="86">
        <f>D118+D119+D120</f>
        <v>62667.3</v>
      </c>
      <c r="E117" s="104">
        <f t="shared" si="19"/>
        <v>100</v>
      </c>
    </row>
    <row r="118" spans="1:5" ht="47.25" hidden="1" x14ac:dyDescent="0.3">
      <c r="A118" s="11" t="s">
        <v>62</v>
      </c>
      <c r="B118" s="9" t="s">
        <v>280</v>
      </c>
      <c r="C118" s="15">
        <v>0</v>
      </c>
      <c r="D118" s="61">
        <v>0</v>
      </c>
      <c r="E118" s="14" t="e">
        <f t="shared" si="19"/>
        <v>#DIV/0!</v>
      </c>
    </row>
    <row r="119" spans="1:5" ht="47.25" x14ac:dyDescent="0.3">
      <c r="A119" s="11" t="s">
        <v>173</v>
      </c>
      <c r="B119" s="9" t="s">
        <v>174</v>
      </c>
      <c r="C119" s="13">
        <v>44319.3</v>
      </c>
      <c r="D119" s="69">
        <v>44319.3</v>
      </c>
      <c r="E119" s="14">
        <f t="shared" si="19"/>
        <v>100</v>
      </c>
    </row>
    <row r="120" spans="1:5" ht="31.5" x14ac:dyDescent="0.3">
      <c r="A120" s="11" t="s">
        <v>127</v>
      </c>
      <c r="B120" s="9" t="s">
        <v>126</v>
      </c>
      <c r="C120" s="15">
        <v>18348</v>
      </c>
      <c r="D120" s="61">
        <v>18348</v>
      </c>
      <c r="E120" s="14">
        <f t="shared" si="19"/>
        <v>100</v>
      </c>
    </row>
    <row r="121" spans="1:5" ht="47.25" x14ac:dyDescent="0.3">
      <c r="A121" s="88" t="s">
        <v>63</v>
      </c>
      <c r="B121" s="103" t="s">
        <v>281</v>
      </c>
      <c r="C121" s="86">
        <f>SUM(C122:C127)</f>
        <v>780392.16299999994</v>
      </c>
      <c r="D121" s="86">
        <f>SUM(D122:D127)</f>
        <v>780392.16299999994</v>
      </c>
      <c r="E121" s="104">
        <f t="shared" ref="E121:E128" si="21">D121/C121*100</f>
        <v>100</v>
      </c>
    </row>
    <row r="122" spans="1:5" ht="32.25" hidden="1" x14ac:dyDescent="0.3">
      <c r="A122" s="34" t="s">
        <v>175</v>
      </c>
      <c r="B122" s="40" t="s">
        <v>176</v>
      </c>
      <c r="C122" s="21">
        <v>0</v>
      </c>
      <c r="D122" s="69">
        <v>0</v>
      </c>
      <c r="E122" s="22" t="e">
        <f t="shared" si="21"/>
        <v>#DIV/0!</v>
      </c>
    </row>
    <row r="123" spans="1:5" ht="94.5" hidden="1" x14ac:dyDescent="0.3">
      <c r="A123" s="34" t="s">
        <v>131</v>
      </c>
      <c r="B123" s="35" t="s">
        <v>282</v>
      </c>
      <c r="C123" s="25">
        <v>0</v>
      </c>
      <c r="D123" s="61">
        <v>0</v>
      </c>
      <c r="E123" s="14" t="e">
        <f t="shared" si="21"/>
        <v>#DIV/0!</v>
      </c>
    </row>
    <row r="124" spans="1:5" ht="32.25" x14ac:dyDescent="0.3">
      <c r="A124" s="34" t="s">
        <v>177</v>
      </c>
      <c r="B124" s="41" t="s">
        <v>178</v>
      </c>
      <c r="C124" s="21">
        <v>1642.8630000000001</v>
      </c>
      <c r="D124" s="69">
        <v>1642.8630000000001</v>
      </c>
      <c r="E124" s="22">
        <f t="shared" ref="E124" si="22">D124/C124*100</f>
        <v>100</v>
      </c>
    </row>
    <row r="125" spans="1:5" ht="47.25" x14ac:dyDescent="0.3">
      <c r="A125" s="31" t="s">
        <v>64</v>
      </c>
      <c r="B125" s="35" t="s">
        <v>283</v>
      </c>
      <c r="C125" s="25">
        <v>260709.9</v>
      </c>
      <c r="D125" s="61">
        <v>260709.9</v>
      </c>
      <c r="E125" s="14">
        <f t="shared" si="21"/>
        <v>100</v>
      </c>
    </row>
    <row r="126" spans="1:5" ht="78.75" hidden="1" x14ac:dyDescent="0.3">
      <c r="A126" s="31" t="s">
        <v>204</v>
      </c>
      <c r="B126" s="74" t="s">
        <v>211</v>
      </c>
      <c r="C126" s="25">
        <v>0</v>
      </c>
      <c r="D126" s="61">
        <v>0</v>
      </c>
      <c r="E126" s="14" t="e">
        <f t="shared" si="21"/>
        <v>#DIV/0!</v>
      </c>
    </row>
    <row r="127" spans="1:5" ht="31.5" x14ac:dyDescent="0.3">
      <c r="A127" s="31" t="s">
        <v>65</v>
      </c>
      <c r="B127" s="35" t="s">
        <v>284</v>
      </c>
      <c r="C127" s="25">
        <v>518039.4</v>
      </c>
      <c r="D127" s="61">
        <v>518039.4</v>
      </c>
      <c r="E127" s="14">
        <f t="shared" si="21"/>
        <v>100</v>
      </c>
    </row>
    <row r="128" spans="1:5" ht="31.5" x14ac:dyDescent="0.3">
      <c r="A128" s="88" t="s">
        <v>66</v>
      </c>
      <c r="B128" s="103" t="s">
        <v>285</v>
      </c>
      <c r="C128" s="86">
        <f>SUM(C129:C137)</f>
        <v>1283550.6969999999</v>
      </c>
      <c r="D128" s="86">
        <f>SUM(D129:D137)</f>
        <v>1283550.6649999998</v>
      </c>
      <c r="E128" s="104">
        <f t="shared" si="21"/>
        <v>99.999997506915761</v>
      </c>
    </row>
    <row r="129" spans="1:5" ht="47.25" x14ac:dyDescent="0.3">
      <c r="A129" s="31" t="s">
        <v>67</v>
      </c>
      <c r="B129" s="30" t="s">
        <v>84</v>
      </c>
      <c r="C129" s="25">
        <v>6558.8</v>
      </c>
      <c r="D129" s="61">
        <v>6558.8</v>
      </c>
      <c r="E129" s="14">
        <f t="shared" ref="E129:E146" si="23">D129/C129*100</f>
        <v>100</v>
      </c>
    </row>
    <row r="130" spans="1:5" ht="63" x14ac:dyDescent="0.3">
      <c r="A130" s="34" t="s">
        <v>106</v>
      </c>
      <c r="B130" s="35" t="s">
        <v>193</v>
      </c>
      <c r="C130" s="25">
        <v>24.7</v>
      </c>
      <c r="D130" s="61">
        <v>24.7</v>
      </c>
      <c r="E130" s="14">
        <f t="shared" si="23"/>
        <v>100</v>
      </c>
    </row>
    <row r="131" spans="1:5" ht="63" x14ac:dyDescent="0.3">
      <c r="A131" s="31" t="s">
        <v>68</v>
      </c>
      <c r="B131" s="30" t="s">
        <v>85</v>
      </c>
      <c r="C131" s="25">
        <v>4113.4799999999996</v>
      </c>
      <c r="D131" s="61">
        <v>4113.4799999999996</v>
      </c>
      <c r="E131" s="14">
        <f t="shared" si="23"/>
        <v>100</v>
      </c>
    </row>
    <row r="132" spans="1:5" ht="63" hidden="1" x14ac:dyDescent="0.3">
      <c r="A132" s="31" t="s">
        <v>69</v>
      </c>
      <c r="B132" s="30" t="s">
        <v>0</v>
      </c>
      <c r="C132" s="25">
        <v>0</v>
      </c>
      <c r="D132" s="61">
        <v>0</v>
      </c>
      <c r="E132" s="14" t="e">
        <f t="shared" si="23"/>
        <v>#DIV/0!</v>
      </c>
    </row>
    <row r="133" spans="1:5" ht="47.25" x14ac:dyDescent="0.3">
      <c r="A133" s="31" t="s">
        <v>70</v>
      </c>
      <c r="B133" s="30" t="s">
        <v>1</v>
      </c>
      <c r="C133" s="25">
        <v>1233468.2</v>
      </c>
      <c r="D133" s="61">
        <v>1233468.2</v>
      </c>
      <c r="E133" s="14">
        <f t="shared" si="23"/>
        <v>100</v>
      </c>
    </row>
    <row r="134" spans="1:5" ht="94.5" x14ac:dyDescent="0.3">
      <c r="A134" s="31" t="s">
        <v>71</v>
      </c>
      <c r="B134" s="30" t="s">
        <v>286</v>
      </c>
      <c r="C134" s="25">
        <v>11210</v>
      </c>
      <c r="D134" s="61">
        <v>11210</v>
      </c>
      <c r="E134" s="14">
        <f t="shared" si="23"/>
        <v>100</v>
      </c>
    </row>
    <row r="135" spans="1:5" ht="94.5" x14ac:dyDescent="0.3">
      <c r="A135" s="34" t="s">
        <v>88</v>
      </c>
      <c r="B135" s="35" t="s">
        <v>86</v>
      </c>
      <c r="C135" s="25">
        <v>759.67200000000003</v>
      </c>
      <c r="D135" s="61">
        <v>759.67200000000003</v>
      </c>
      <c r="E135" s="14">
        <f t="shared" si="23"/>
        <v>100</v>
      </c>
    </row>
    <row r="136" spans="1:5" ht="78.75" x14ac:dyDescent="0.3">
      <c r="A136" s="34" t="s">
        <v>197</v>
      </c>
      <c r="B136" s="35" t="s">
        <v>287</v>
      </c>
      <c r="C136" s="25">
        <v>26643.044999999998</v>
      </c>
      <c r="D136" s="61">
        <v>26643.044999999998</v>
      </c>
      <c r="E136" s="14">
        <f t="shared" si="23"/>
        <v>100</v>
      </c>
    </row>
    <row r="137" spans="1:5" ht="47.25" x14ac:dyDescent="0.3">
      <c r="A137" s="34" t="s">
        <v>231</v>
      </c>
      <c r="B137" s="74" t="s">
        <v>288</v>
      </c>
      <c r="C137" s="25">
        <v>772.8</v>
      </c>
      <c r="D137" s="61">
        <v>772.76800000000003</v>
      </c>
      <c r="E137" s="14">
        <f t="shared" ref="E137" si="24">D137/C137*100</f>
        <v>99.995859213250526</v>
      </c>
    </row>
    <row r="138" spans="1:5" x14ac:dyDescent="0.3">
      <c r="A138" s="88" t="s">
        <v>72</v>
      </c>
      <c r="B138" s="103" t="s">
        <v>2</v>
      </c>
      <c r="C138" s="86">
        <f>SUM(C139:C144)</f>
        <v>542578.00600000005</v>
      </c>
      <c r="D138" s="86">
        <f>SUM(D139:D144)</f>
        <v>401860.44899999996</v>
      </c>
      <c r="E138" s="86">
        <f t="shared" si="23"/>
        <v>74.065009004437954</v>
      </c>
    </row>
    <row r="139" spans="1:5" ht="69" customHeight="1" x14ac:dyDescent="0.3">
      <c r="A139" s="34" t="s">
        <v>73</v>
      </c>
      <c r="B139" s="35" t="s">
        <v>241</v>
      </c>
      <c r="C139" s="25">
        <v>1376.019</v>
      </c>
      <c r="D139" s="61">
        <v>1376.019</v>
      </c>
      <c r="E139" s="25">
        <f t="shared" si="23"/>
        <v>100</v>
      </c>
    </row>
    <row r="140" spans="1:5" ht="78.75" x14ac:dyDescent="0.3">
      <c r="A140" s="31" t="s">
        <v>74</v>
      </c>
      <c r="B140" s="30" t="s">
        <v>3</v>
      </c>
      <c r="C140" s="15">
        <v>533027.28300000005</v>
      </c>
      <c r="D140" s="61">
        <v>392309.72600000002</v>
      </c>
      <c r="E140" s="25">
        <f t="shared" si="23"/>
        <v>73.600308748173404</v>
      </c>
    </row>
    <row r="141" spans="1:5" ht="63" x14ac:dyDescent="0.3">
      <c r="A141" s="34" t="s">
        <v>101</v>
      </c>
      <c r="B141" s="35" t="s">
        <v>242</v>
      </c>
      <c r="C141" s="25">
        <v>9.1</v>
      </c>
      <c r="D141" s="61">
        <v>9.1</v>
      </c>
      <c r="E141" s="25">
        <f t="shared" si="23"/>
        <v>100</v>
      </c>
    </row>
    <row r="142" spans="1:5" ht="78.75" x14ac:dyDescent="0.3">
      <c r="A142" s="34" t="s">
        <v>205</v>
      </c>
      <c r="B142" s="75" t="s">
        <v>289</v>
      </c>
      <c r="C142" s="25">
        <v>100</v>
      </c>
      <c r="D142" s="61">
        <v>100</v>
      </c>
      <c r="E142" s="25">
        <f t="shared" si="23"/>
        <v>100</v>
      </c>
    </row>
    <row r="143" spans="1:5" ht="78" customHeight="1" x14ac:dyDescent="0.3">
      <c r="A143" s="34" t="s">
        <v>209</v>
      </c>
      <c r="B143" s="74" t="s">
        <v>212</v>
      </c>
      <c r="C143" s="25">
        <v>50</v>
      </c>
      <c r="D143" s="61">
        <v>50</v>
      </c>
      <c r="E143" s="25">
        <f t="shared" si="23"/>
        <v>100</v>
      </c>
    </row>
    <row r="144" spans="1:5" ht="31.5" x14ac:dyDescent="0.3">
      <c r="A144" s="34" t="s">
        <v>75</v>
      </c>
      <c r="B144" s="35" t="s">
        <v>128</v>
      </c>
      <c r="C144" s="25">
        <v>8015.6040000000003</v>
      </c>
      <c r="D144" s="61">
        <v>8015.6040000000003</v>
      </c>
      <c r="E144" s="25">
        <f t="shared" si="23"/>
        <v>100</v>
      </c>
    </row>
    <row r="145" spans="1:5" x14ac:dyDescent="0.3">
      <c r="A145" s="100" t="s">
        <v>225</v>
      </c>
      <c r="B145" s="101" t="s">
        <v>129</v>
      </c>
      <c r="C145" s="102">
        <f>C146</f>
        <v>123997.027</v>
      </c>
      <c r="D145" s="102">
        <f t="shared" ref="D145" si="25">D146</f>
        <v>131173.51999999999</v>
      </c>
      <c r="E145" s="102">
        <f t="shared" si="23"/>
        <v>105.78763311801016</v>
      </c>
    </row>
    <row r="146" spans="1:5" ht="31.5" x14ac:dyDescent="0.3">
      <c r="A146" s="31" t="s">
        <v>76</v>
      </c>
      <c r="B146" s="30" t="s">
        <v>25</v>
      </c>
      <c r="C146" s="15">
        <v>123997.027</v>
      </c>
      <c r="D146" s="110">
        <v>131173.51999999999</v>
      </c>
      <c r="E146" s="25">
        <f t="shared" si="23"/>
        <v>105.78763311801016</v>
      </c>
    </row>
    <row r="147" spans="1:5" ht="126" x14ac:dyDescent="0.3">
      <c r="A147" s="100" t="s">
        <v>132</v>
      </c>
      <c r="B147" s="101" t="s">
        <v>293</v>
      </c>
      <c r="C147" s="102">
        <f>C148+C149</f>
        <v>0</v>
      </c>
      <c r="D147" s="102">
        <f>D148+D149</f>
        <v>8030.7550000000001</v>
      </c>
      <c r="E147" s="105"/>
    </row>
    <row r="148" spans="1:5" ht="78.75" x14ac:dyDescent="0.3">
      <c r="A148" s="31" t="s">
        <v>232</v>
      </c>
      <c r="B148" s="62" t="s">
        <v>290</v>
      </c>
      <c r="C148" s="25">
        <v>0</v>
      </c>
      <c r="D148" s="110">
        <v>317.29500000000002</v>
      </c>
      <c r="E148" s="36"/>
    </row>
    <row r="149" spans="1:5" ht="47.25" x14ac:dyDescent="0.3">
      <c r="A149" s="66" t="s">
        <v>233</v>
      </c>
      <c r="B149" s="62" t="s">
        <v>291</v>
      </c>
      <c r="C149" s="61">
        <v>0</v>
      </c>
      <c r="D149" s="110">
        <v>7713.46</v>
      </c>
      <c r="E149" s="79"/>
    </row>
    <row r="150" spans="1:5" ht="63" x14ac:dyDescent="0.3">
      <c r="A150" s="100" t="s">
        <v>133</v>
      </c>
      <c r="B150" s="101" t="s">
        <v>292</v>
      </c>
      <c r="C150" s="102">
        <f>C151</f>
        <v>0</v>
      </c>
      <c r="D150" s="106">
        <f>D151</f>
        <v>-14422.919</v>
      </c>
      <c r="E150" s="105"/>
    </row>
    <row r="151" spans="1:5" ht="63" x14ac:dyDescent="0.3">
      <c r="A151" s="31" t="s">
        <v>134</v>
      </c>
      <c r="B151" s="30" t="s">
        <v>130</v>
      </c>
      <c r="C151" s="25">
        <v>0</v>
      </c>
      <c r="D151" s="110">
        <v>-14422.919</v>
      </c>
      <c r="E151" s="36"/>
    </row>
    <row r="152" spans="1:5" x14ac:dyDescent="0.3">
      <c r="A152" s="37"/>
      <c r="B152" s="38" t="s">
        <v>135</v>
      </c>
      <c r="C152" s="20">
        <f>C9+C115</f>
        <v>4720095.9929999998</v>
      </c>
      <c r="D152" s="20">
        <f>D9+D115</f>
        <v>4715860.2939999998</v>
      </c>
      <c r="E152" s="39">
        <f t="shared" ref="E152" si="26">D152/C152*100</f>
        <v>99.910262439444423</v>
      </c>
    </row>
    <row r="153" spans="1:5" x14ac:dyDescent="0.3">
      <c r="C153" s="78"/>
      <c r="D153" s="78"/>
    </row>
    <row r="157" spans="1:5" ht="30" x14ac:dyDescent="0.4">
      <c r="B157" s="80"/>
    </row>
  </sheetData>
  <autoFilter ref="A7:I152"/>
  <mergeCells count="8">
    <mergeCell ref="E6:E7"/>
    <mergeCell ref="A6:A7"/>
    <mergeCell ref="B6:B7"/>
    <mergeCell ref="D6:D7"/>
    <mergeCell ref="A2:D2"/>
    <mergeCell ref="A3:D3"/>
    <mergeCell ref="A4:D4"/>
    <mergeCell ref="C6:C7"/>
  </mergeCells>
  <phoneticPr fontId="7" type="noConversion"/>
  <printOptions horizontalCentered="1"/>
  <pageMargins left="0" right="0" top="0.59055118110236227" bottom="0" header="0.31496062992125984" footer="0.31496062992125984"/>
  <pageSetup paperSize="9" scale="80" fitToWidth="0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2</vt:lpstr>
      <vt:lpstr>'Прил. 2'!Заголовки_для_печати</vt:lpstr>
      <vt:lpstr>'Прил. 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MazhorovaEA</cp:lastModifiedBy>
  <cp:lastPrinted>2017-03-23T04:44:15Z</cp:lastPrinted>
  <dcterms:created xsi:type="dcterms:W3CDTF">1996-10-08T23:32:33Z</dcterms:created>
  <dcterms:modified xsi:type="dcterms:W3CDTF">2017-03-23T04:44:18Z</dcterms:modified>
</cp:coreProperties>
</file>